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927" firstSheet="1" activeTab="7"/>
  </bookViews>
  <sheets>
    <sheet name="（打印）封面" sheetId="3" r:id="rId1"/>
    <sheet name="（打印）一期指标" sheetId="5" r:id="rId2"/>
    <sheet name="（打印）建筑面积及计容建筑面积明细表" sheetId="4" r:id="rId3"/>
    <sheet name="（打印）建筑单体规划许可信息表" sheetId="1" r:id="rId4"/>
    <sheet name="（打印）配建停车位统计表（一期）" sheetId="6" r:id="rId5"/>
    <sheet name="(不打印）消防特征一览表" sheetId="7" r:id="rId6"/>
    <sheet name="（不打印）建（构）筑物特征及设计要求一览表" sheetId="8" r:id="rId7"/>
    <sheet name="（不打印）绿地指标表" sheetId="9" r:id="rId8"/>
    <sheet name="（不打印）总体指标" sheetId="11" r:id="rId9"/>
    <sheet name="（不打印）配建停车位统计表（总体）" sheetId="10" r:id="rId10"/>
    <sheet name="（不打印）二期单体明细" sheetId="16" r:id="rId11"/>
    <sheet name="（不打印）二期指标" sheetId="12" r:id="rId12"/>
    <sheet name="Sheet2" sheetId="14" r:id="rId13"/>
    <sheet name="Sheet1" sheetId="13" r:id="rId14"/>
    <sheet name="Sheet3" sheetId="15" r:id="rId15"/>
    <sheet name="建筑功能二级分类" sheetId="2" state="hidden"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<sst xmlns="http://schemas.openxmlformats.org/spreadsheetml/2006/main" count="1794" uniqueCount="523">
  <si>
    <t>建设工程</t>
  </si>
  <si>
    <t>技术经济指标计算书</t>
  </si>
  <si>
    <t>建设单位：</t>
  </si>
  <si>
    <t>重庆轻工职业学院</t>
  </si>
  <si>
    <t>项目名称：</t>
  </si>
  <si>
    <t>重庆轻工职业学院璧山校区建设项目</t>
  </si>
  <si>
    <t>设计单位：</t>
  </si>
  <si>
    <t>中机中联工程有限公司</t>
  </si>
  <si>
    <t>报审阶段：</t>
  </si>
  <si>
    <t>方案</t>
  </si>
  <si>
    <t>时    间：</t>
  </si>
  <si>
    <t>建设工程（方案）技术经济指标一览表（一期）</t>
  </si>
  <si>
    <t>项    目</t>
  </si>
  <si>
    <t>规划条件</t>
  </si>
  <si>
    <t>设计数值</t>
  </si>
  <si>
    <t>备注</t>
  </si>
  <si>
    <t>建设用地面积</t>
  </si>
  <si>
    <t>约362亩</t>
  </si>
  <si>
    <t>总建筑面积</t>
  </si>
  <si>
    <t xml:space="preserve">233920.70
</t>
  </si>
  <si>
    <t>其中</t>
  </si>
  <si>
    <t>地上建筑面积</t>
  </si>
  <si>
    <t>地下建筑面积</t>
  </si>
  <si>
    <t>注2</t>
  </si>
  <si>
    <t>1、城镇社区服务</t>
  </si>
  <si>
    <t>1）大门</t>
  </si>
  <si>
    <t>2）垃圾收集站</t>
  </si>
  <si>
    <t>2、公共管理与公共服务</t>
  </si>
  <si>
    <t>3、车库及设备用房</t>
  </si>
  <si>
    <t>4、其他</t>
  </si>
  <si>
    <t>/</t>
  </si>
  <si>
    <t>总计容建筑面积</t>
  </si>
  <si>
    <t>容积率</t>
  </si>
  <si>
    <t>一二期整体平衡</t>
  </si>
  <si>
    <t>建筑密度</t>
  </si>
  <si>
    <t>绿地率</t>
  </si>
  <si>
    <t>停车位</t>
  </si>
  <si>
    <t>①室外</t>
  </si>
  <si>
    <t>其中：充电车位175个，无障碍车位12个</t>
  </si>
  <si>
    <t>②室内</t>
  </si>
  <si>
    <t xml:space="preserve">注：
1、居住人口一般每户按3.2人计算，公租房按《公共租赁房设计标准》（DBJ50/T -133 -2011）执行。
2、对于《规划用地许可证》及其他相关规定中要求配建的各类配套设施和功能用房，应分类填写。
3、新建居住区按室内人均建筑面积不低于0.1平方米或室外人均用地不低于0.3平方米的标准配建公共健身设施。
</t>
  </si>
  <si>
    <t>建筑面积及计容建筑面积明细表</t>
  </si>
  <si>
    <t>面积单位：平方米  长度单位：米</t>
  </si>
  <si>
    <t>栋号</t>
  </si>
  <si>
    <t>楼层</t>
  </si>
  <si>
    <t>层高</t>
  </si>
  <si>
    <t>层数</t>
  </si>
  <si>
    <t>楼层建筑面积</t>
  </si>
  <si>
    <t>楼层计容建筑面积</t>
  </si>
  <si>
    <t>停车位（个）</t>
  </si>
  <si>
    <t>1#楼</t>
  </si>
  <si>
    <t>1F</t>
  </si>
  <si>
    <t>小计</t>
  </si>
  <si>
    <t>2#楼</t>
  </si>
  <si>
    <t>2F</t>
  </si>
  <si>
    <t>3F</t>
  </si>
  <si>
    <t>4F</t>
  </si>
  <si>
    <t>5F</t>
  </si>
  <si>
    <t>6F</t>
  </si>
  <si>
    <t>7F</t>
  </si>
  <si>
    <t>8F</t>
  </si>
  <si>
    <t>9F</t>
  </si>
  <si>
    <t>屋顶</t>
  </si>
  <si>
    <t>3-1#楼</t>
  </si>
  <si>
    <t>3-2#楼</t>
  </si>
  <si>
    <t>4#楼</t>
  </si>
  <si>
    <t>5#楼</t>
  </si>
  <si>
    <t>6#楼</t>
  </si>
  <si>
    <t>7#楼</t>
  </si>
  <si>
    <t>8#楼</t>
  </si>
  <si>
    <t>9#楼</t>
  </si>
  <si>
    <t>10#楼</t>
  </si>
  <si>
    <t>11#楼</t>
  </si>
  <si>
    <t>12#楼</t>
  </si>
  <si>
    <t>13#楼</t>
  </si>
  <si>
    <t>14#楼</t>
  </si>
  <si>
    <t>地下建筑</t>
  </si>
  <si>
    <t>负1F</t>
  </si>
  <si>
    <t>总计</t>
  </si>
  <si>
    <t>注：1、“大底板”建筑，以一块完整的“底板”为一个栋号单位，塔楼、裙楼和地下层部分分别计算列表，楼层数按纳入计算面积部分的层数统计计算，高度按纳入计算面积部分的屋顶标高列表，裙楼、地下层部分可分层计算，也可综合计算。在同一“大底板”上的建筑应汇总小计。
    2、无地下层、无裙楼的建筑以单体建筑为一个栋号单位，按“小计”栏的内容填写；对单栋建筑，可根据实际情况对上表内容取舍填写，但地下层部分内容须单列。</t>
  </si>
  <si>
    <t>建筑单体规划许可信息表</t>
  </si>
  <si>
    <r>
      <rPr>
        <sz val="12"/>
        <color theme="1"/>
        <rFont val="宋体"/>
        <charset val="134"/>
        <scheme val="minor"/>
      </rPr>
      <t>*</t>
    </r>
    <r>
      <rPr>
        <sz val="10.5"/>
        <color theme="1"/>
        <rFont val="宋体"/>
        <charset val="134"/>
        <scheme val="minor"/>
      </rPr>
      <t>建筑栋号</t>
    </r>
  </si>
  <si>
    <r>
      <rPr>
        <sz val="12"/>
        <color theme="1"/>
        <rFont val="宋体"/>
        <charset val="134"/>
        <scheme val="minor"/>
      </rPr>
      <t>*</t>
    </r>
    <r>
      <rPr>
        <sz val="10.5"/>
        <color theme="1"/>
        <rFont val="宋体"/>
        <charset val="134"/>
        <scheme val="minor"/>
      </rPr>
      <t>建筑主要功能</t>
    </r>
  </si>
  <si>
    <r>
      <rPr>
        <sz val="12"/>
        <color theme="1"/>
        <rFont val="宋体"/>
        <charset val="134"/>
        <scheme val="minor"/>
      </rPr>
      <t>*</t>
    </r>
    <r>
      <rPr>
        <sz val="10.5"/>
        <color theme="1"/>
        <rFont val="宋体"/>
        <charset val="134"/>
        <scheme val="minor"/>
      </rPr>
      <t>主要功能建筑面积（平方米）</t>
    </r>
  </si>
  <si>
    <r>
      <rPr>
        <sz val="12"/>
        <color theme="1"/>
        <rFont val="宋体"/>
        <charset val="134"/>
        <scheme val="minor"/>
      </rPr>
      <t>*</t>
    </r>
    <r>
      <rPr>
        <sz val="10.5"/>
        <color theme="1"/>
        <rFont val="宋体"/>
        <charset val="134"/>
        <scheme val="minor"/>
      </rPr>
      <t>地上层数</t>
    </r>
  </si>
  <si>
    <r>
      <rPr>
        <sz val="12"/>
        <color theme="1"/>
        <rFont val="宋体"/>
        <charset val="134"/>
        <scheme val="minor"/>
      </rPr>
      <t>*</t>
    </r>
    <r>
      <rPr>
        <sz val="10.5"/>
        <color theme="1"/>
        <rFont val="宋体"/>
        <charset val="134"/>
        <scheme val="minor"/>
      </rPr>
      <t>地下层数</t>
    </r>
  </si>
  <si>
    <r>
      <rPr>
        <sz val="12"/>
        <color theme="1"/>
        <rFont val="宋体"/>
        <charset val="134"/>
        <scheme val="minor"/>
      </rPr>
      <t>*</t>
    </r>
    <r>
      <rPr>
        <sz val="10.5"/>
        <color theme="1"/>
        <rFont val="宋体"/>
        <charset val="134"/>
        <scheme val="minor"/>
      </rPr>
      <t>地上高度（米）</t>
    </r>
  </si>
  <si>
    <t>正负零高程（米）</t>
  </si>
  <si>
    <t>建筑基底面积（平方米）</t>
  </si>
  <si>
    <t>地上建筑面积（平方米）</t>
  </si>
  <si>
    <r>
      <rPr>
        <sz val="12"/>
        <color theme="1"/>
        <rFont val="宋体"/>
        <charset val="134"/>
        <scheme val="minor"/>
      </rPr>
      <t>*</t>
    </r>
    <r>
      <rPr>
        <sz val="10.5"/>
        <color theme="1"/>
        <rFont val="宋体"/>
        <charset val="134"/>
        <scheme val="minor"/>
      </rPr>
      <t>本单体总建筑面积（平方米）</t>
    </r>
  </si>
  <si>
    <t>1#</t>
  </si>
  <si>
    <t>城镇社区服务</t>
  </si>
  <si>
    <t>2#</t>
  </si>
  <si>
    <t>职业技术学校</t>
  </si>
  <si>
    <t>3-1#</t>
  </si>
  <si>
    <t>3-2#</t>
  </si>
  <si>
    <t>4#</t>
  </si>
  <si>
    <t>车库及设备用房</t>
  </si>
  <si>
    <t>5#</t>
  </si>
  <si>
    <t>6#</t>
  </si>
  <si>
    <t>7#</t>
  </si>
  <si>
    <t>8#</t>
  </si>
  <si>
    <t>9#</t>
  </si>
  <si>
    <t>10#</t>
  </si>
  <si>
    <t>11#</t>
  </si>
  <si>
    <t>12#</t>
  </si>
  <si>
    <t>13#</t>
  </si>
  <si>
    <t>14#</t>
  </si>
  <si>
    <t>配建停车位统计表</t>
  </si>
  <si>
    <t>建筑使用功能</t>
  </si>
  <si>
    <t>单位</t>
  </si>
  <si>
    <t>指标</t>
  </si>
  <si>
    <r>
      <rPr>
        <b/>
        <sz val="12"/>
        <rFont val="仿宋_GB2312"/>
        <charset val="134"/>
      </rPr>
      <t>面积（m</t>
    </r>
    <r>
      <rPr>
        <b/>
        <vertAlign val="superscript"/>
        <sz val="12"/>
        <rFont val="仿宋_GB2312"/>
        <charset val="134"/>
      </rPr>
      <t>2</t>
    </r>
    <r>
      <rPr>
        <b/>
        <sz val="12"/>
        <rFont val="仿宋_GB2312"/>
        <charset val="134"/>
      </rPr>
      <t>）</t>
    </r>
  </si>
  <si>
    <t>应配建停车位（个）</t>
  </si>
  <si>
    <t>设计配建停车位（个）</t>
  </si>
  <si>
    <t>居住</t>
  </si>
  <si>
    <t>一类住宅（建筑面积&gt;200㎡）</t>
  </si>
  <si>
    <t>车位/户</t>
  </si>
  <si>
    <t>二类住宅（100㎡≤建筑面积≤200㎡）</t>
  </si>
  <si>
    <t>三类住宅（建筑面积﹤100㎡）</t>
  </si>
  <si>
    <t>保障性住房</t>
  </si>
  <si>
    <t>幼儿园、物管用房、社区组织工作用房等住宅配套用房</t>
  </si>
  <si>
    <r>
      <rPr>
        <sz val="10.5"/>
        <rFont val="仿宋_GB2312"/>
        <charset val="134"/>
      </rPr>
      <t>车位</t>
    </r>
    <r>
      <rPr>
        <sz val="10.5"/>
        <rFont val="Times New Roman"/>
        <charset val="134"/>
      </rPr>
      <t>/100m</t>
    </r>
    <r>
      <rPr>
        <vertAlign val="superscript"/>
        <sz val="10.5"/>
        <rFont val="Times New Roman"/>
        <charset val="134"/>
      </rPr>
      <t>2</t>
    </r>
    <r>
      <rPr>
        <sz val="10.5"/>
        <rFont val="仿宋_GB2312"/>
        <charset val="134"/>
      </rPr>
      <t>建筑面积</t>
    </r>
  </si>
  <si>
    <t>商业、办公</t>
  </si>
  <si>
    <t>医院</t>
  </si>
  <si>
    <t>三甲医院</t>
  </si>
  <si>
    <t>其他医院</t>
  </si>
  <si>
    <t>旅馆，展览馆、博物馆、科技馆、图书馆、剧院等文化设施</t>
  </si>
  <si>
    <t>场馆〔不包括设在学校内的体育场（馆）〕</t>
  </si>
  <si>
    <t>会展中心</t>
  </si>
  <si>
    <t>大型体育场（馆）</t>
  </si>
  <si>
    <r>
      <rPr>
        <sz val="10.5"/>
        <rFont val="仿宋_GB2312"/>
        <charset val="134"/>
      </rPr>
      <t>车位</t>
    </r>
    <r>
      <rPr>
        <sz val="10.5"/>
        <rFont val="Times New Roman"/>
        <charset val="134"/>
      </rPr>
      <t>/100</t>
    </r>
    <r>
      <rPr>
        <sz val="10.5"/>
        <rFont val="仿宋_GB2312"/>
        <charset val="134"/>
      </rPr>
      <t>座</t>
    </r>
  </si>
  <si>
    <t>其他体育场（馆）</t>
  </si>
  <si>
    <t>学校</t>
  </si>
  <si>
    <t>大中专院校</t>
  </si>
  <si>
    <t>中小学</t>
  </si>
  <si>
    <r>
      <rPr>
        <sz val="10.5"/>
        <rFont val="仿宋_GB2312"/>
        <charset val="134"/>
      </rPr>
      <t>车位</t>
    </r>
    <r>
      <rPr>
        <sz val="10.5"/>
        <rFont val="Times New Roman"/>
        <charset val="134"/>
      </rPr>
      <t>/</t>
    </r>
    <r>
      <rPr>
        <sz val="10.5"/>
        <rFont val="宋体"/>
        <charset val="134"/>
      </rPr>
      <t>班</t>
    </r>
  </si>
  <si>
    <t>工业、物流仓储</t>
  </si>
  <si>
    <t>工业项目中生产用房、物流仓储</t>
  </si>
  <si>
    <t>标准厂房项目中生产用房</t>
  </si>
  <si>
    <t>工业项目中行政办公及生活服务设施、楼宇产业园项目中生产用房</t>
  </si>
  <si>
    <t>长途客运站、火车站、客运码头、机场</t>
  </si>
  <si>
    <t>0.5</t>
  </si>
  <si>
    <t>公园</t>
  </si>
  <si>
    <r>
      <rPr>
        <sz val="10.5"/>
        <rFont val="仿宋_GB2312"/>
        <charset val="134"/>
      </rPr>
      <t>车位</t>
    </r>
    <r>
      <rPr>
        <sz val="10.5"/>
        <rFont val="Times New Roman"/>
        <charset val="134"/>
      </rPr>
      <t>/100m</t>
    </r>
    <r>
      <rPr>
        <vertAlign val="superscript"/>
        <sz val="10.5"/>
        <rFont val="Times New Roman"/>
        <charset val="134"/>
      </rPr>
      <t>2</t>
    </r>
    <r>
      <rPr>
        <sz val="10.5"/>
        <rFont val="仿宋_GB2312"/>
        <charset val="134"/>
      </rPr>
      <t>公园用地</t>
    </r>
  </si>
  <si>
    <t>0.05</t>
  </si>
  <si>
    <t>合计</t>
  </si>
  <si>
    <t>注：1．本表中停车位均指小型汽车的停车位，微型车位不纳入指标计算，计算出的停车位数量不足1个的按照1个计算。
2．本表中停车位为建设项目应当配建的停车位数量下限值。
3．大中专院校建设项目的停车位配建按照扣除教学用房以后的建筑面积计算。
4．宿舍建筑配建停车位标准按照所服务的建筑功能（如工业、学校等）确定。
5．养老设施的配建停车位标准参照住宅执行，不得低于保障性住房标准，其地面停车位可以计入配建指标。
6．主城区以外的区县（自治县）避暑休闲地产中的住宅建筑停车位配建标准按保障性住房标准执行，地面停车位数量不得超过其配建停车位数量的30%。
7．未列入本表中的建筑配建标准，由城乡规划主管部门根据具体情况，参照有关标准确定。</t>
  </si>
  <si>
    <t>消防特征一览表</t>
  </si>
  <si>
    <r>
      <rPr>
        <sz val="12"/>
        <rFont val="宋体"/>
        <charset val="134"/>
      </rPr>
      <t>项</t>
    </r>
    <r>
      <rPr>
        <sz val="12"/>
        <rFont val="Times New Roman"/>
        <charset val="134"/>
      </rPr>
      <t xml:space="preserve"> </t>
    </r>
    <r>
      <rPr>
        <sz val="12"/>
        <rFont val="宋体"/>
        <charset val="134"/>
      </rPr>
      <t>目</t>
    </r>
  </si>
  <si>
    <r>
      <rPr>
        <sz val="12"/>
        <rFont val="宋体"/>
        <charset val="134"/>
      </rPr>
      <t>建</t>
    </r>
    <r>
      <rPr>
        <sz val="12"/>
        <rFont val="Times New Roman"/>
        <charset val="134"/>
      </rPr>
      <t xml:space="preserve"> </t>
    </r>
    <r>
      <rPr>
        <sz val="12"/>
        <rFont val="宋体"/>
        <charset val="134"/>
      </rPr>
      <t>筑分</t>
    </r>
    <r>
      <rPr>
        <sz val="12"/>
        <rFont val="Times New Roman"/>
        <charset val="134"/>
      </rPr>
      <t xml:space="preserve"> </t>
    </r>
    <r>
      <rPr>
        <sz val="12"/>
        <rFont val="宋体"/>
        <charset val="134"/>
      </rPr>
      <t>类</t>
    </r>
  </si>
  <si>
    <t>建筑高度（m）</t>
  </si>
  <si>
    <t>建筑基底面积（m2）</t>
  </si>
  <si>
    <t>建筑面积（m2）</t>
  </si>
  <si>
    <t>防火分类</t>
  </si>
  <si>
    <t>耐火等级</t>
  </si>
  <si>
    <t>灭火器配置场所</t>
  </si>
  <si>
    <t>火灾</t>
  </si>
  <si>
    <t>危险</t>
  </si>
  <si>
    <t>种类</t>
  </si>
  <si>
    <t>等级</t>
  </si>
  <si>
    <r>
      <rPr>
        <sz val="12"/>
        <rFont val="Times New Roman"/>
        <charset val="134"/>
      </rPr>
      <t>1#</t>
    </r>
    <r>
      <rPr>
        <sz val="12"/>
        <rFont val="宋体"/>
        <charset val="134"/>
      </rPr>
      <t>楼</t>
    </r>
  </si>
  <si>
    <t>单层公建</t>
  </si>
  <si>
    <t>二级</t>
  </si>
  <si>
    <r>
      <rPr>
        <sz val="12"/>
        <rFont val="Times New Roman"/>
        <charset val="134"/>
      </rPr>
      <t>A</t>
    </r>
    <r>
      <rPr>
        <sz val="12"/>
        <rFont val="宋体"/>
        <charset val="134"/>
      </rPr>
      <t>类</t>
    </r>
  </si>
  <si>
    <t>中危险级</t>
  </si>
  <si>
    <r>
      <rPr>
        <sz val="12"/>
        <rFont val="Times New Roman"/>
        <charset val="134"/>
      </rPr>
      <t>2#</t>
    </r>
    <r>
      <rPr>
        <sz val="12"/>
        <rFont val="宋体"/>
        <charset val="134"/>
      </rPr>
      <t>楼</t>
    </r>
  </si>
  <si>
    <t>高层公建</t>
  </si>
  <si>
    <t>7F/-1F</t>
  </si>
  <si>
    <r>
      <rPr>
        <sz val="12"/>
        <rFont val="Times New Roman"/>
        <charset val="134"/>
      </rPr>
      <t>3-1#</t>
    </r>
    <r>
      <rPr>
        <sz val="12"/>
        <rFont val="宋体"/>
        <charset val="134"/>
      </rPr>
      <t>楼</t>
    </r>
  </si>
  <si>
    <t>多层公建</t>
  </si>
  <si>
    <r>
      <rPr>
        <sz val="12"/>
        <rFont val="Times New Roman"/>
        <charset val="134"/>
      </rPr>
      <t>3-2#</t>
    </r>
    <r>
      <rPr>
        <sz val="12"/>
        <rFont val="宋体"/>
        <charset val="134"/>
      </rPr>
      <t>楼</t>
    </r>
  </si>
  <si>
    <r>
      <rPr>
        <sz val="12"/>
        <rFont val="Times New Roman"/>
        <charset val="134"/>
      </rPr>
      <t>4#</t>
    </r>
    <r>
      <rPr>
        <sz val="12"/>
        <rFont val="宋体"/>
        <charset val="134"/>
      </rPr>
      <t>楼</t>
    </r>
  </si>
  <si>
    <r>
      <rPr>
        <sz val="12"/>
        <rFont val="Times New Roman"/>
        <charset val="134"/>
      </rPr>
      <t>5#</t>
    </r>
    <r>
      <rPr>
        <sz val="12"/>
        <rFont val="宋体"/>
        <charset val="134"/>
      </rPr>
      <t>楼</t>
    </r>
  </si>
  <si>
    <r>
      <rPr>
        <sz val="12"/>
        <rFont val="Times New Roman"/>
        <charset val="134"/>
      </rPr>
      <t>6#</t>
    </r>
    <r>
      <rPr>
        <sz val="12"/>
        <rFont val="宋体"/>
        <charset val="134"/>
      </rPr>
      <t>楼</t>
    </r>
  </si>
  <si>
    <r>
      <rPr>
        <sz val="12"/>
        <rFont val="Times New Roman"/>
        <charset val="134"/>
      </rPr>
      <t>7#</t>
    </r>
    <r>
      <rPr>
        <sz val="12"/>
        <rFont val="宋体"/>
        <charset val="134"/>
      </rPr>
      <t>楼</t>
    </r>
  </si>
  <si>
    <r>
      <rPr>
        <sz val="12"/>
        <rFont val="Times New Roman"/>
        <charset val="134"/>
      </rPr>
      <t>8#</t>
    </r>
    <r>
      <rPr>
        <sz val="12"/>
        <rFont val="宋体"/>
        <charset val="134"/>
      </rPr>
      <t>楼</t>
    </r>
  </si>
  <si>
    <r>
      <rPr>
        <sz val="12"/>
        <rFont val="Times New Roman"/>
        <charset val="134"/>
      </rPr>
      <t>9#</t>
    </r>
    <r>
      <rPr>
        <sz val="12"/>
        <rFont val="宋体"/>
        <charset val="134"/>
      </rPr>
      <t>楼</t>
    </r>
  </si>
  <si>
    <r>
      <rPr>
        <sz val="12"/>
        <rFont val="Times New Roman"/>
        <charset val="134"/>
      </rPr>
      <t>10</t>
    </r>
    <r>
      <rPr>
        <sz val="12"/>
        <rFont val="宋体"/>
        <charset val="134"/>
      </rPr>
      <t>#楼</t>
    </r>
  </si>
  <si>
    <r>
      <rPr>
        <sz val="12"/>
        <rFont val="Times New Roman"/>
        <charset val="134"/>
      </rPr>
      <t>11</t>
    </r>
    <r>
      <rPr>
        <sz val="12"/>
        <rFont val="宋体"/>
        <charset val="134"/>
      </rPr>
      <t>#楼</t>
    </r>
  </si>
  <si>
    <r>
      <rPr>
        <sz val="12"/>
        <rFont val="Times New Roman"/>
        <charset val="134"/>
      </rPr>
      <t>12</t>
    </r>
    <r>
      <rPr>
        <sz val="12"/>
        <rFont val="宋体"/>
        <charset val="134"/>
      </rPr>
      <t>#楼</t>
    </r>
  </si>
  <si>
    <r>
      <rPr>
        <sz val="12"/>
        <rFont val="Times New Roman"/>
        <charset val="134"/>
      </rPr>
      <t>13</t>
    </r>
    <r>
      <rPr>
        <sz val="12"/>
        <rFont val="宋体"/>
        <charset val="134"/>
      </rPr>
      <t>#楼</t>
    </r>
  </si>
  <si>
    <r>
      <rPr>
        <sz val="12"/>
        <rFont val="Times New Roman"/>
        <charset val="134"/>
      </rPr>
      <t>14</t>
    </r>
    <r>
      <rPr>
        <sz val="12"/>
        <rFont val="宋体"/>
        <charset val="134"/>
      </rPr>
      <t>#楼</t>
    </r>
  </si>
  <si>
    <t>地下室</t>
  </si>
  <si>
    <t>Ⅱ类汽车库</t>
  </si>
  <si>
    <t>一级</t>
  </si>
  <si>
    <t>注：</t>
  </si>
  <si>
    <r>
      <rPr>
        <sz val="12"/>
        <rFont val="Times New Roman"/>
        <charset val="134"/>
      </rPr>
      <t>1</t>
    </r>
    <r>
      <rPr>
        <sz val="12"/>
        <rFont val="宋体"/>
        <charset val="134"/>
      </rPr>
      <t>、建筑高度为消防计算高度，即建筑物室外设计地坪（主要出入口处）至其主要屋顶面（不含电梯间、楼梯间、水箱间）或檐口的高度。无女儿墙的坡顶房屋按室外地坪至建筑屋檐和屋脊的平均高度计算。</t>
    </r>
  </si>
  <si>
    <r>
      <rPr>
        <sz val="12"/>
        <rFont val="Times New Roman"/>
        <charset val="134"/>
      </rPr>
      <t>2</t>
    </r>
    <r>
      <rPr>
        <sz val="12"/>
        <rFont val="宋体"/>
        <charset val="134"/>
      </rPr>
      <t>、以上内容由项目负责人根据实际工程填写。</t>
    </r>
  </si>
  <si>
    <t>建（构）筑物特征及设计要求一览表</t>
  </si>
  <si>
    <t>总图编号</t>
  </si>
  <si>
    <t>3——1</t>
  </si>
  <si>
    <t>3——2</t>
  </si>
  <si>
    <r>
      <rPr>
        <sz val="12"/>
        <color rgb="FF000000"/>
        <rFont val="宋体"/>
        <charset val="134"/>
      </rPr>
      <t>项</t>
    </r>
    <r>
      <rPr>
        <sz val="12"/>
        <color rgb="FF000000"/>
        <rFont val="Times New Roman"/>
        <charset val="134"/>
      </rPr>
      <t xml:space="preserve"> </t>
    </r>
    <r>
      <rPr>
        <sz val="12"/>
        <color rgb="FF000000"/>
        <rFont val="宋体"/>
        <charset val="134"/>
      </rPr>
      <t>目</t>
    </r>
    <r>
      <rPr>
        <sz val="12"/>
        <color rgb="FF000000"/>
        <rFont val="Times New Roman"/>
        <charset val="134"/>
      </rPr>
      <t xml:space="preserve"> </t>
    </r>
    <r>
      <rPr>
        <sz val="12"/>
        <color rgb="FF000000"/>
        <rFont val="宋体"/>
        <charset val="134"/>
      </rPr>
      <t>名</t>
    </r>
    <r>
      <rPr>
        <sz val="12"/>
        <color rgb="FF000000"/>
        <rFont val="Times New Roman"/>
        <charset val="134"/>
      </rPr>
      <t xml:space="preserve"> </t>
    </r>
    <r>
      <rPr>
        <sz val="12"/>
        <color rgb="FF000000"/>
        <rFont val="宋体"/>
        <charset val="134"/>
      </rPr>
      <t>称</t>
    </r>
  </si>
  <si>
    <t>大门</t>
  </si>
  <si>
    <t>学术楼</t>
  </si>
  <si>
    <t>教学楼</t>
  </si>
  <si>
    <t>设备站房</t>
  </si>
  <si>
    <t>食堂</t>
  </si>
  <si>
    <t>宿舍</t>
  </si>
  <si>
    <t>垃圾收集站</t>
  </si>
  <si>
    <t>设计编号</t>
  </si>
  <si>
    <r>
      <rPr>
        <sz val="12"/>
        <color rgb="FF000000"/>
        <rFont val="Times New Roman"/>
        <charset val="134"/>
      </rPr>
      <t>1#</t>
    </r>
    <r>
      <rPr>
        <sz val="12"/>
        <color rgb="FF000000"/>
        <rFont val="宋体"/>
        <charset val="134"/>
      </rPr>
      <t>楼</t>
    </r>
  </si>
  <si>
    <r>
      <rPr>
        <sz val="12"/>
        <color rgb="FF000000"/>
        <rFont val="Times New Roman"/>
        <charset val="134"/>
      </rPr>
      <t>2#</t>
    </r>
    <r>
      <rPr>
        <sz val="12"/>
        <color rgb="FF000000"/>
        <rFont val="宋体"/>
        <charset val="134"/>
      </rPr>
      <t>楼</t>
    </r>
  </si>
  <si>
    <r>
      <rPr>
        <sz val="12"/>
        <color rgb="FF000000"/>
        <rFont val="Times New Roman"/>
        <charset val="134"/>
      </rPr>
      <t>3#</t>
    </r>
    <r>
      <rPr>
        <sz val="12"/>
        <color rgb="FF000000"/>
        <rFont val="宋体"/>
        <charset val="134"/>
      </rPr>
      <t>楼</t>
    </r>
  </si>
  <si>
    <r>
      <rPr>
        <sz val="12"/>
        <color rgb="FF000000"/>
        <rFont val="Times New Roman"/>
        <charset val="134"/>
      </rPr>
      <t>4#</t>
    </r>
    <r>
      <rPr>
        <sz val="12"/>
        <color rgb="FF000000"/>
        <rFont val="宋体"/>
        <charset val="134"/>
      </rPr>
      <t>楼</t>
    </r>
  </si>
  <si>
    <r>
      <rPr>
        <sz val="12"/>
        <color rgb="FF000000"/>
        <rFont val="Times New Roman"/>
        <charset val="134"/>
      </rPr>
      <t>5#</t>
    </r>
    <r>
      <rPr>
        <sz val="12"/>
        <color rgb="FF000000"/>
        <rFont val="宋体"/>
        <charset val="134"/>
      </rPr>
      <t>楼</t>
    </r>
  </si>
  <si>
    <r>
      <rPr>
        <sz val="12"/>
        <color rgb="FF000000"/>
        <rFont val="Times New Roman"/>
        <charset val="134"/>
      </rPr>
      <t>6#</t>
    </r>
    <r>
      <rPr>
        <sz val="12"/>
        <color rgb="FF000000"/>
        <rFont val="宋体"/>
        <charset val="134"/>
      </rPr>
      <t>楼</t>
    </r>
  </si>
  <si>
    <r>
      <rPr>
        <sz val="12"/>
        <color rgb="FF000000"/>
        <rFont val="Times New Roman"/>
        <charset val="134"/>
      </rPr>
      <t>7#</t>
    </r>
    <r>
      <rPr>
        <sz val="12"/>
        <color rgb="FF000000"/>
        <rFont val="宋体"/>
        <charset val="134"/>
      </rPr>
      <t>楼</t>
    </r>
  </si>
  <si>
    <r>
      <rPr>
        <sz val="12"/>
        <color rgb="FF000000"/>
        <rFont val="Times New Roman"/>
        <charset val="134"/>
      </rPr>
      <t>8#</t>
    </r>
    <r>
      <rPr>
        <sz val="12"/>
        <color rgb="FF000000"/>
        <rFont val="宋体"/>
        <charset val="134"/>
      </rPr>
      <t>楼</t>
    </r>
  </si>
  <si>
    <r>
      <rPr>
        <sz val="12"/>
        <color rgb="FF000000"/>
        <rFont val="Times New Roman"/>
        <charset val="134"/>
      </rPr>
      <t>14#</t>
    </r>
    <r>
      <rPr>
        <sz val="12"/>
        <color rgb="FF000000"/>
        <rFont val="宋体"/>
        <charset val="134"/>
      </rPr>
      <t>楼</t>
    </r>
  </si>
  <si>
    <r>
      <rPr>
        <sz val="12"/>
        <color rgb="FF000000"/>
        <rFont val="Times New Roman"/>
        <charset val="134"/>
      </rPr>
      <t>10#</t>
    </r>
    <r>
      <rPr>
        <sz val="12"/>
        <color rgb="FF000000"/>
        <rFont val="宋体"/>
        <charset val="134"/>
      </rPr>
      <t>楼</t>
    </r>
  </si>
  <si>
    <r>
      <rPr>
        <sz val="12"/>
        <color rgb="FF000000"/>
        <rFont val="Times New Roman"/>
        <charset val="134"/>
      </rPr>
      <t>11#</t>
    </r>
    <r>
      <rPr>
        <sz val="12"/>
        <color rgb="FF000000"/>
        <rFont val="宋体"/>
        <charset val="134"/>
      </rPr>
      <t>楼</t>
    </r>
  </si>
  <si>
    <r>
      <rPr>
        <sz val="12"/>
        <color rgb="FF000000"/>
        <rFont val="Times New Roman"/>
        <charset val="134"/>
      </rPr>
      <t>12#</t>
    </r>
    <r>
      <rPr>
        <sz val="12"/>
        <color rgb="FF000000"/>
        <rFont val="宋体"/>
        <charset val="134"/>
      </rPr>
      <t>楼</t>
    </r>
  </si>
  <si>
    <r>
      <rPr>
        <sz val="12"/>
        <color rgb="FF000000"/>
        <rFont val="Times New Roman"/>
        <charset val="134"/>
      </rPr>
      <t>13#</t>
    </r>
    <r>
      <rPr>
        <sz val="12"/>
        <color rgb="FF000000"/>
        <rFont val="宋体"/>
        <charset val="134"/>
      </rPr>
      <t>楼</t>
    </r>
  </si>
  <si>
    <t>建筑分类</t>
  </si>
  <si>
    <t>单层</t>
  </si>
  <si>
    <t>高层</t>
  </si>
  <si>
    <t>多层</t>
  </si>
  <si>
    <t>建筑</t>
  </si>
  <si>
    <t>建筑面积（㎡）</t>
  </si>
  <si>
    <t>规模</t>
  </si>
  <si>
    <t>规模（班、人）</t>
  </si>
  <si>
    <t>--</t>
  </si>
  <si>
    <t>建筑基底面积（㎡）</t>
  </si>
  <si>
    <r>
      <rPr>
        <sz val="12"/>
        <rFont val="宋体"/>
        <charset val="134"/>
      </rPr>
      <t>层数（层）地上</t>
    </r>
    <r>
      <rPr>
        <sz val="12"/>
        <rFont val="Times New Roman"/>
        <charset val="134"/>
      </rPr>
      <t>/</t>
    </r>
    <r>
      <rPr>
        <sz val="12"/>
        <rFont val="宋体"/>
        <charset val="134"/>
      </rPr>
      <t>地下</t>
    </r>
  </si>
  <si>
    <r>
      <rPr>
        <sz val="12"/>
        <rFont val="宋体"/>
        <charset val="134"/>
      </rPr>
      <t>建筑高度（</t>
    </r>
    <r>
      <rPr>
        <sz val="12"/>
        <rFont val="Times New Roman"/>
        <charset val="134"/>
      </rPr>
      <t>m</t>
    </r>
    <r>
      <rPr>
        <sz val="12"/>
        <rFont val="宋体"/>
        <charset val="134"/>
      </rPr>
      <t>）</t>
    </r>
  </si>
  <si>
    <r>
      <rPr>
        <sz val="12"/>
        <rFont val="宋体"/>
        <charset val="134"/>
      </rPr>
      <t>消防计算高度（</t>
    </r>
    <r>
      <rPr>
        <sz val="12"/>
        <rFont val="Times New Roman"/>
        <charset val="134"/>
      </rPr>
      <t>m</t>
    </r>
    <r>
      <rPr>
        <sz val="12"/>
        <rFont val="宋体"/>
        <charset val="134"/>
      </rPr>
      <t>）</t>
    </r>
  </si>
  <si>
    <r>
      <rPr>
        <sz val="12"/>
        <rFont val="宋体"/>
        <charset val="134"/>
      </rPr>
      <t>最大跨度（</t>
    </r>
    <r>
      <rPr>
        <sz val="12"/>
        <rFont val="Times New Roman"/>
        <charset val="134"/>
      </rPr>
      <t>m</t>
    </r>
    <r>
      <rPr>
        <sz val="12"/>
        <rFont val="宋体"/>
        <charset val="134"/>
      </rPr>
      <t>）</t>
    </r>
  </si>
  <si>
    <t>设计使用年限（年）</t>
  </si>
  <si>
    <t xml:space="preserve">单层民用 </t>
  </si>
  <si>
    <t>高层民用</t>
  </si>
  <si>
    <t>多层民用</t>
  </si>
  <si>
    <t xml:space="preserve">多层民用 </t>
  </si>
  <si>
    <t>单层民用</t>
  </si>
  <si>
    <t>耐火</t>
  </si>
  <si>
    <t>地上</t>
  </si>
  <si>
    <t>地下</t>
  </si>
  <si>
    <t>屋面防水等级</t>
  </si>
  <si>
    <t>地下工程防水等级</t>
  </si>
  <si>
    <t>抗震设防烈度</t>
  </si>
  <si>
    <t>六度</t>
  </si>
  <si>
    <t>主要结构类型</t>
  </si>
  <si>
    <t>钢筋混凝土结构</t>
  </si>
  <si>
    <t>结构安全等级</t>
  </si>
  <si>
    <t>绿地指标明细表</t>
  </si>
  <si>
    <t>实土绿地（㎡）</t>
  </si>
  <si>
    <t>地下架空平台绿地（㎡）</t>
  </si>
  <si>
    <t>S1</t>
  </si>
  <si>
    <t>J1</t>
  </si>
  <si>
    <t>S2</t>
  </si>
  <si>
    <t>S3</t>
  </si>
  <si>
    <t>S4</t>
  </si>
  <si>
    <t>S5</t>
  </si>
  <si>
    <t>S6</t>
  </si>
  <si>
    <t>S7</t>
  </si>
  <si>
    <t>S8</t>
  </si>
  <si>
    <t>S9</t>
  </si>
  <si>
    <r>
      <rPr>
        <sz val="11"/>
        <color rgb="FF000000"/>
        <rFont val="宋体"/>
        <charset val="134"/>
        <scheme val="minor"/>
      </rPr>
      <t>S</t>
    </r>
    <r>
      <rPr>
        <sz val="11"/>
        <color rgb="FF000000"/>
        <rFont val="宋体"/>
        <charset val="134"/>
        <scheme val="minor"/>
      </rPr>
      <t>10</t>
    </r>
  </si>
  <si>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</si>
  <si>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</si>
  <si>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</si>
  <si>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</si>
  <si>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</si>
  <si>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</si>
  <si>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</si>
  <si>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</si>
  <si>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</si>
  <si>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</si>
  <si>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</si>
  <si>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</si>
  <si>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</si>
  <si>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</si>
  <si>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</si>
  <si>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</si>
  <si>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</si>
  <si>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</si>
  <si>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</si>
  <si>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</si>
  <si>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</si>
  <si>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</si>
  <si>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</si>
  <si>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</si>
  <si>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</si>
  <si>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</si>
  <si>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</si>
  <si>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</si>
  <si>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</si>
  <si>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</si>
  <si>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地下架空平台绿地面积（㎡）</t>
  </si>
  <si>
    <t>实土绿地面积（㎡）</t>
  </si>
  <si>
    <t>绿地总面积（㎡）</t>
  </si>
  <si>
    <t>用地面积（㎡）</t>
  </si>
  <si>
    <t>1.本地块实土绿化满足绿地率的50%；</t>
  </si>
  <si>
    <t>2.多层建筑退1米，高层建筑1.5米；</t>
  </si>
  <si>
    <t>建设工程（方案）技术经济指标一览表（总体）</t>
  </si>
  <si>
    <t>约1050亩</t>
  </si>
  <si>
    <t>二期配套</t>
  </si>
  <si>
    <t>二期公建</t>
  </si>
  <si>
    <t>二期车库</t>
  </si>
  <si>
    <t>二期建筑占地</t>
  </si>
  <si>
    <t>二期教学实训</t>
  </si>
  <si>
    <t>其中：充电车位400个，无障碍车位50个</t>
  </si>
  <si>
    <t>15#楼</t>
  </si>
  <si>
    <t>16#楼</t>
  </si>
  <si>
    <t>17#楼</t>
  </si>
  <si>
    <t>18#楼</t>
  </si>
  <si>
    <t>19#楼</t>
  </si>
  <si>
    <t>20#楼</t>
  </si>
  <si>
    <t>21#楼</t>
  </si>
  <si>
    <t>10F</t>
  </si>
  <si>
    <t>11F</t>
  </si>
  <si>
    <t>12F</t>
  </si>
  <si>
    <t>22#楼</t>
  </si>
  <si>
    <t>23#楼</t>
  </si>
  <si>
    <t>24#楼</t>
  </si>
  <si>
    <t>25#楼</t>
  </si>
  <si>
    <t>26#楼</t>
  </si>
  <si>
    <t>27#楼</t>
  </si>
  <si>
    <t>28#楼</t>
  </si>
  <si>
    <t>29#楼</t>
  </si>
  <si>
    <t>30#楼</t>
  </si>
  <si>
    <t>31#楼</t>
  </si>
  <si>
    <t>32#楼</t>
  </si>
  <si>
    <t>33#楼</t>
  </si>
  <si>
    <t>13F</t>
  </si>
  <si>
    <t>14F</t>
  </si>
  <si>
    <t>15F</t>
  </si>
  <si>
    <t>16F</t>
  </si>
  <si>
    <t>17F</t>
  </si>
  <si>
    <t>18F</t>
  </si>
  <si>
    <t>34#楼</t>
  </si>
  <si>
    <t>35#楼</t>
  </si>
  <si>
    <t>36#楼</t>
  </si>
  <si>
    <t>37#楼</t>
  </si>
  <si>
    <t>38#楼</t>
  </si>
  <si>
    <t>39#楼</t>
  </si>
  <si>
    <t>40#楼</t>
  </si>
  <si>
    <t>41#楼</t>
  </si>
  <si>
    <t>42#楼</t>
  </si>
  <si>
    <t>43#楼</t>
  </si>
  <si>
    <t>44#楼</t>
  </si>
  <si>
    <t>45#楼</t>
  </si>
  <si>
    <t>46#楼</t>
  </si>
  <si>
    <t>47#楼</t>
  </si>
  <si>
    <t>48#楼</t>
  </si>
  <si>
    <t>49#楼</t>
  </si>
  <si>
    <t>50#楼</t>
  </si>
  <si>
    <t>51#楼</t>
  </si>
  <si>
    <t>52#楼</t>
  </si>
  <si>
    <t>53#楼</t>
  </si>
  <si>
    <t>54#楼</t>
  </si>
  <si>
    <t>55#楼</t>
  </si>
  <si>
    <t>56#楼</t>
  </si>
  <si>
    <t>57#楼</t>
  </si>
  <si>
    <t>58#楼</t>
  </si>
  <si>
    <t>59#楼</t>
  </si>
  <si>
    <t>60#楼</t>
  </si>
  <si>
    <t>61#楼</t>
  </si>
  <si>
    <t>62#楼</t>
  </si>
  <si>
    <t>63#楼</t>
  </si>
  <si>
    <t>64#楼</t>
  </si>
  <si>
    <t>65#楼</t>
  </si>
  <si>
    <t>66#楼</t>
  </si>
  <si>
    <t>67#楼</t>
  </si>
  <si>
    <t>68#楼</t>
  </si>
  <si>
    <t>69#楼</t>
  </si>
  <si>
    <t>70#楼</t>
  </si>
  <si>
    <t>71#楼</t>
  </si>
  <si>
    <t>72#楼</t>
  </si>
  <si>
    <t>73#楼</t>
  </si>
  <si>
    <t>74#楼</t>
  </si>
  <si>
    <t>75#楼</t>
  </si>
  <si>
    <t>76#楼</t>
  </si>
  <si>
    <t>77#楼</t>
  </si>
  <si>
    <t>78#楼</t>
  </si>
  <si>
    <t>79#楼</t>
  </si>
  <si>
    <t>80#楼</t>
  </si>
  <si>
    <t>81#楼</t>
  </si>
  <si>
    <t>82#楼</t>
  </si>
  <si>
    <t>83#楼</t>
  </si>
  <si>
    <t>84#楼</t>
  </si>
  <si>
    <t>85#楼</t>
  </si>
  <si>
    <t>86#楼</t>
  </si>
  <si>
    <t>建设工程（方案）技术经济指标一览表（二期）</t>
  </si>
  <si>
    <t>约638亩</t>
  </si>
  <si>
    <t>其中：充电车位225个，无障碍车位38个</t>
  </si>
  <si>
    <t>一期</t>
  </si>
  <si>
    <t>分项</t>
  </si>
  <si>
    <t>建筑面积(平方米）</t>
  </si>
  <si>
    <t>规范生均要求（㎡/人）</t>
  </si>
  <si>
    <t>实际生均面积（㎡/人）</t>
  </si>
  <si>
    <t>总用地面积</t>
  </si>
  <si>
    <t>≥60</t>
  </si>
  <si>
    <t xml:space="preserve">《本科层次职业学校设置标准（试行）2021》
</t>
  </si>
  <si>
    <t>总校舍面积</t>
  </si>
  <si>
    <t>24.29~26.29</t>
  </si>
  <si>
    <t>《高等职业学校建设标准-建标-197-2019》</t>
  </si>
  <si>
    <t>1~9项面积之和</t>
  </si>
  <si>
    <t>≥30</t>
  </si>
  <si>
    <t>《本科层次职业学校设置标准
（试行）2021》</t>
  </si>
  <si>
    <t>总人数</t>
  </si>
  <si>
    <t>1.教学实训用房</t>
  </si>
  <si>
    <t>不包含实训用房</t>
  </si>
  <si>
    <t>2.图书馆</t>
  </si>
  <si>
    <t>3.室内体育馆</t>
  </si>
  <si>
    <t>4.校级办公用房</t>
  </si>
  <si>
    <t>5.大学生活动用房</t>
  </si>
  <si>
    <t>6.学生宿舍</t>
  </si>
  <si>
    <t>8~10</t>
  </si>
  <si>
    <t>7.教师宿舍</t>
  </si>
  <si>
    <t>8.食堂</t>
  </si>
  <si>
    <t>9.后勤及附属用房</t>
  </si>
  <si>
    <t>总体</t>
  </si>
  <si>
    <t>二期</t>
  </si>
  <si>
    <t>《高等职业学校建设标准-
建标-197-2019》</t>
  </si>
  <si>
    <t>（冊/生）</t>
  </si>
  <si>
    <t>开架（冊/㎡）</t>
  </si>
  <si>
    <t>闭架（冊/㎡）</t>
  </si>
  <si>
    <t>图书馆书库面积</t>
  </si>
  <si>
    <t>阅览室</t>
  </si>
  <si>
    <t>检索</t>
  </si>
  <si>
    <t>办公及业务</t>
  </si>
  <si>
    <t>技术及设备</t>
  </si>
  <si>
    <t>网络用房</t>
  </si>
  <si>
    <t>图书馆总面积</t>
  </si>
  <si>
    <t>面积（㎡）</t>
  </si>
  <si>
    <t>实际生均（（㎡/人））</t>
  </si>
  <si>
    <t>用地面积</t>
  </si>
  <si>
    <r>
      <rPr>
        <sz val="9"/>
        <color theme="1"/>
        <rFont val="宋体"/>
        <charset val="134"/>
      </rPr>
      <t>《高等职业学校建设标准</t>
    </r>
    <r>
      <rPr>
        <sz val="9"/>
        <color theme="1"/>
        <rFont val="Calibri"/>
        <charset val="134"/>
      </rPr>
      <t>-</t>
    </r>
    <r>
      <rPr>
        <sz val="9"/>
        <color theme="1"/>
        <rFont val="宋体"/>
        <charset val="134"/>
      </rPr>
      <t>建标</t>
    </r>
    <r>
      <rPr>
        <sz val="9"/>
        <color theme="1"/>
        <rFont val="Calibri"/>
        <charset val="134"/>
      </rPr>
      <t>-197-2019</t>
    </r>
    <r>
      <rPr>
        <sz val="9"/>
        <color theme="1"/>
        <rFont val="宋体"/>
        <charset val="134"/>
      </rPr>
      <t>》</t>
    </r>
  </si>
  <si>
    <t>宿舍面积</t>
  </si>
  <si>
    <t>教室</t>
  </si>
  <si>
    <t>其他用房</t>
  </si>
  <si>
    <t>人数</t>
  </si>
  <si>
    <t>《本科层次职业学校设置
标准（试行）2021》</t>
  </si>
  <si>
    <t>教学实训</t>
  </si>
  <si>
    <t>图书馆</t>
  </si>
  <si>
    <t>室内体育用房</t>
  </si>
  <si>
    <t>办公用房</t>
  </si>
  <si>
    <t>活动用房</t>
  </si>
  <si>
    <t>教师宿舍</t>
  </si>
  <si>
    <t>后勤及附属</t>
  </si>
  <si>
    <t>冊/人</t>
  </si>
  <si>
    <t>藏书面积</t>
  </si>
  <si>
    <t>部位</t>
  </si>
  <si>
    <t>部位
编号</t>
  </si>
  <si>
    <t>主要
功能</t>
  </si>
  <si>
    <t>层高(米)</t>
  </si>
  <si>
    <t>门卫</t>
  </si>
  <si>
    <t>科技研发</t>
  </si>
  <si>
    <t>楼梯及机房</t>
  </si>
  <si>
    <t>3-3#楼</t>
  </si>
  <si>
    <t>3-4#楼</t>
  </si>
  <si>
    <t>3-5#楼</t>
  </si>
  <si>
    <t>设备机房</t>
  </si>
  <si>
    <t>垃圾收集</t>
  </si>
  <si>
    <t>车库</t>
  </si>
  <si>
    <t>设备</t>
  </si>
  <si>
    <t>城镇住宅</t>
  </si>
  <si>
    <t>农村村民住宅</t>
  </si>
  <si>
    <t>农村社区服务</t>
  </si>
  <si>
    <t>机关团体办公</t>
  </si>
  <si>
    <t>科研</t>
  </si>
  <si>
    <t>图书与展览</t>
  </si>
  <si>
    <t>文化活动</t>
  </si>
  <si>
    <t>高等院校</t>
  </si>
  <si>
    <t>中小学校</t>
  </si>
  <si>
    <t>托儿所、幼儿园</t>
  </si>
  <si>
    <t>体育</t>
  </si>
  <si>
    <t>基层医疗卫生设施</t>
  </si>
  <si>
    <t>公共卫生</t>
  </si>
  <si>
    <t>社会福利</t>
  </si>
  <si>
    <t>其他公共设施</t>
  </si>
  <si>
    <t>零售商业</t>
  </si>
  <si>
    <t>批发市场</t>
  </si>
  <si>
    <t>餐饮</t>
  </si>
  <si>
    <t>旅馆</t>
  </si>
  <si>
    <t>公用设施营业网点</t>
  </si>
  <si>
    <t>商务金融</t>
  </si>
  <si>
    <t>娱乐</t>
  </si>
  <si>
    <t>康体</t>
  </si>
  <si>
    <t>其他商业设施</t>
  </si>
  <si>
    <t>工业</t>
  </si>
  <si>
    <t>采矿</t>
  </si>
  <si>
    <t>物流仓储</t>
  </si>
  <si>
    <t>铁路</t>
  </si>
  <si>
    <t>公路</t>
  </si>
  <si>
    <t>机场</t>
  </si>
  <si>
    <t>港口码头</t>
  </si>
  <si>
    <t>管道运输</t>
  </si>
  <si>
    <t>城市轨道交通</t>
  </si>
  <si>
    <t>城镇道路</t>
  </si>
  <si>
    <t>交通场站</t>
  </si>
  <si>
    <t>对外交通场站</t>
  </si>
  <si>
    <t>公共交通场站</t>
  </si>
  <si>
    <t>停车场及维修设施</t>
  </si>
  <si>
    <t>其他交通设施</t>
  </si>
  <si>
    <t>供水排水</t>
  </si>
  <si>
    <t>电力</t>
  </si>
  <si>
    <t>燃气</t>
  </si>
  <si>
    <t>热力</t>
  </si>
  <si>
    <t>通信</t>
  </si>
  <si>
    <t>邮政</t>
  </si>
  <si>
    <t>广播电视</t>
  </si>
  <si>
    <t>环卫</t>
  </si>
  <si>
    <t>消防</t>
  </si>
  <si>
    <t>水工设施</t>
  </si>
  <si>
    <t>其他公用设施</t>
  </si>
  <si>
    <t>园林建筑及小品</t>
  </si>
  <si>
    <t>军事设施</t>
  </si>
  <si>
    <t>外交</t>
  </si>
  <si>
    <t>宗教</t>
  </si>
  <si>
    <t>文物古迹</t>
  </si>
  <si>
    <t>监教场所</t>
  </si>
  <si>
    <t>殡葬</t>
  </si>
  <si>
    <t>其他特殊建筑</t>
  </si>
  <si>
    <t>种植</t>
  </si>
  <si>
    <t>畜禽养殖</t>
  </si>
  <si>
    <t>水产养殖</t>
  </si>
  <si>
    <t>农业库房</t>
  </si>
  <si>
    <t>农产品加工</t>
  </si>
  <si>
    <t>其他</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</si>
</sst>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 numFmtId="178" formatCode="0.00_);[Red]\(0.00\)"/>
  </numFmts>
  <fonts count="63">
    <font>
      <sz val="11"/>
      <color theme="1"/>
      <name val="宋体"/>
      <charset val="134"/>
      <scheme val="minor"/>
    </font>
    <font>
      <sz val="10.5"/>
      <color rgb="FFD4D4D4"/>
      <name val="Consolas"/>
      <charset val="134"/>
    </font>
    <font>
      <sz val="10.5"/>
      <color rgb="FFD4D4D4"/>
      <name val="宋体"/>
      <charset val="134"/>
    </font>
    <font>
      <sz val="12"/>
      <name val="宋体"/>
      <charset val="134"/>
    </font>
    <font>
      <b/>
      <sz val="12"/>
      <name val="仿宋_GB2312"/>
      <charset val="134"/>
    </font>
    <font>
      <b/>
      <sz val="12"/>
      <color rgb="FFFF0000"/>
      <name val="仿宋_GB2312"/>
      <charset val="134"/>
    </font>
    <font>
      <sz val="9"/>
      <color theme="1"/>
      <name val="宋体"/>
      <charset val="134"/>
      <scheme val="minor"/>
    </font>
    <font>
      <sz val="9"/>
      <color theme="1"/>
      <name val="宋体"/>
      <charset val="134"/>
    </font>
    <font>
      <sz val="10"/>
      <color theme="1"/>
      <name val="宋体"/>
      <charset val="134"/>
      <scheme val="minor"/>
    </font>
    <font>
      <b/>
      <sz val="11"/>
      <color theme="1"/>
      <name val="宋体"/>
      <charset val="134"/>
      <scheme val="minor"/>
    </font>
    <font>
      <sz val="8"/>
      <color theme="1"/>
      <name val="宋体"/>
      <charset val="134"/>
      <scheme val="minor"/>
    </font>
    <font>
      <sz val="14"/>
      <name val="宋体"/>
      <charset val="134"/>
    </font>
    <font>
      <b/>
      <sz val="14"/>
      <color rgb="FF000000"/>
      <name val="黑体"/>
      <charset val="134"/>
    </font>
    <font>
      <sz val="14"/>
      <color rgb="FF000000"/>
      <name val="黑体"/>
      <charset val="134"/>
    </font>
    <font>
      <sz val="14"/>
      <color rgb="FF000000"/>
      <name val="宋体"/>
      <charset val="134"/>
    </font>
    <font>
      <b/>
      <sz val="14"/>
      <name val="仿宋_GB2312"/>
      <charset val="134"/>
    </font>
    <font>
      <b/>
      <sz val="10"/>
      <name val="仿宋_GB2312"/>
      <charset val="134"/>
    </font>
    <font>
      <sz val="12"/>
      <name val="仿宋_GB2312"/>
      <charset val="134"/>
    </font>
    <font>
      <sz val="10"/>
      <name val="仿宋_GB2312"/>
      <charset val="134"/>
    </font>
    <font>
      <sz val="10.5"/>
      <name val="仿宋_GB2312"/>
      <charset val="134"/>
    </font>
    <font>
      <b/>
      <sz val="10"/>
      <name val="宋体"/>
      <charset val="134"/>
    </font>
    <font>
      <sz val="11"/>
      <name val="仿宋_GB2312"/>
      <charset val="134"/>
    </font>
    <font>
      <b/>
      <sz val="14"/>
      <color rgb="FF000000"/>
      <name val="宋体"/>
      <charset val="134"/>
      <scheme val="minor"/>
    </font>
    <font>
      <sz val="12"/>
      <color rgb="FF000000"/>
      <name val="宋体"/>
      <charset val="134"/>
      <scheme val="minor"/>
    </font>
    <font>
      <sz val="11"/>
      <color rgb="FF000000"/>
      <name val="宋体"/>
      <charset val="134"/>
      <scheme val="minor"/>
    </font>
    <font>
      <sz val="11"/>
      <name val="宋体"/>
      <charset val="134"/>
      <scheme val="minor"/>
    </font>
    <font>
      <sz val="12"/>
      <color theme="1"/>
      <name val="宋体"/>
      <charset val="134"/>
      <scheme val="minor"/>
    </font>
    <font>
      <sz val="12"/>
      <color rgb="FF000000"/>
      <name val="宋体"/>
      <charset val="134"/>
    </font>
    <font>
      <sz val="12"/>
      <color rgb="FF000000"/>
      <name val="Times New Roman"/>
      <charset val="134"/>
    </font>
    <font>
      <sz val="12"/>
      <name val="Times New Roman"/>
      <charset val="134"/>
    </font>
    <font>
      <b/>
      <sz val="12"/>
      <name val="宋体"/>
      <charset val="134"/>
    </font>
    <font>
      <sz val="11"/>
      <name val="宋体"/>
      <charset val="134"/>
    </font>
    <font>
      <sz val="18"/>
      <color theme="1"/>
      <name val="宋体"/>
      <charset val="134"/>
      <scheme val="minor"/>
    </font>
    <font>
      <sz val="12"/>
      <color theme="1"/>
      <name val="Times New Roman"/>
      <charset val="134"/>
    </font>
    <font>
      <sz val="12"/>
      <color theme="1"/>
      <name val="宋体"/>
      <charset val="134"/>
    </font>
    <font>
      <b/>
      <sz val="42"/>
      <name val="华文中宋"/>
      <charset val="134"/>
    </font>
    <font>
      <b/>
      <sz val="22"/>
      <name val="华文中宋"/>
      <charset val="134"/>
    </font>
    <font>
      <sz val="16"/>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Times New Roman"/>
      <charset val="134"/>
    </font>
    <font>
      <sz val="10.5"/>
      <name val="宋体"/>
      <charset val="134"/>
    </font>
    <font>
      <sz val="10.5"/>
      <color theme="1"/>
      <name val="宋体"/>
      <charset val="134"/>
      <scheme val="minor"/>
    </font>
    <font>
      <sz val="9"/>
      <color theme="1"/>
      <name val="Calibri"/>
      <charset val="134"/>
    </font>
    <font>
      <b/>
      <vertAlign val="superscript"/>
      <sz val="12"/>
      <name val="仿宋_GB2312"/>
      <charset val="134"/>
    </font>
    <font>
      <vertAlign val="superscript"/>
      <sz val="10.5"/>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3" borderId="8" applyNumberFormat="0" applyFon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9" applyNumberFormat="0" applyFill="0" applyAlignment="0" applyProtection="0">
      <alignment vertical="center"/>
    </xf>
    <xf numFmtId="0" fontId="44" fillId="0" borderId="9" applyNumberFormat="0" applyFill="0" applyAlignment="0" applyProtection="0">
      <alignment vertical="center"/>
    </xf>
    <xf numFmtId="0" fontId="45" fillId="0" borderId="10" applyNumberFormat="0" applyFill="0" applyAlignment="0" applyProtection="0">
      <alignment vertical="center"/>
    </xf>
    <xf numFmtId="0" fontId="45" fillId="0" borderId="0" applyNumberFormat="0" applyFill="0" applyBorder="0" applyAlignment="0" applyProtection="0">
      <alignment vertical="center"/>
    </xf>
    <xf numFmtId="0" fontId="46" fillId="4" borderId="11" applyNumberFormat="0" applyAlignment="0" applyProtection="0">
      <alignment vertical="center"/>
    </xf>
    <xf numFmtId="0" fontId="47" fillId="5" borderId="12" applyNumberFormat="0" applyAlignment="0" applyProtection="0">
      <alignment vertical="center"/>
    </xf>
    <xf numFmtId="0" fontId="48" fillId="5" borderId="11" applyNumberFormat="0" applyAlignment="0" applyProtection="0">
      <alignment vertical="center"/>
    </xf>
    <xf numFmtId="0" fontId="49" fillId="6" borderId="13" applyNumberFormat="0" applyAlignment="0" applyProtection="0">
      <alignment vertical="center"/>
    </xf>
    <xf numFmtId="0" fontId="50" fillId="0" borderId="14" applyNumberFormat="0" applyFill="0" applyAlignment="0" applyProtection="0">
      <alignment vertical="center"/>
    </xf>
    <xf numFmtId="0" fontId="51" fillId="0" borderId="15" applyNumberFormat="0" applyFill="0" applyAlignment="0" applyProtection="0">
      <alignment vertical="center"/>
    </xf>
    <xf numFmtId="0" fontId="52" fillId="7" borderId="0" applyNumberFormat="0" applyBorder="0" applyAlignment="0" applyProtection="0">
      <alignment vertical="center"/>
    </xf>
    <xf numFmtId="0" fontId="53" fillId="8" borderId="0" applyNumberFormat="0" applyBorder="0" applyAlignment="0" applyProtection="0">
      <alignment vertical="center"/>
    </xf>
    <xf numFmtId="0" fontId="54" fillId="9" borderId="0" applyNumberFormat="0" applyBorder="0" applyAlignment="0" applyProtection="0">
      <alignment vertical="center"/>
    </xf>
    <xf numFmtId="0" fontId="55" fillId="10" borderId="0" applyNumberFormat="0" applyBorder="0" applyAlignment="0" applyProtection="0">
      <alignment vertical="center"/>
    </xf>
    <xf numFmtId="0" fontId="56" fillId="11" borderId="0" applyNumberFormat="0" applyBorder="0" applyAlignment="0" applyProtection="0">
      <alignment vertical="center"/>
    </xf>
    <xf numFmtId="0" fontId="56" fillId="12" borderId="0" applyNumberFormat="0" applyBorder="0" applyAlignment="0" applyProtection="0">
      <alignment vertical="center"/>
    </xf>
    <xf numFmtId="0" fontId="55" fillId="13" borderId="0" applyNumberFormat="0" applyBorder="0" applyAlignment="0" applyProtection="0">
      <alignment vertical="center"/>
    </xf>
    <xf numFmtId="0" fontId="55" fillId="14" borderId="0" applyNumberFormat="0" applyBorder="0" applyAlignment="0" applyProtection="0">
      <alignment vertical="center"/>
    </xf>
    <xf numFmtId="0" fontId="56" fillId="15" borderId="0" applyNumberFormat="0" applyBorder="0" applyAlignment="0" applyProtection="0">
      <alignment vertical="center"/>
    </xf>
    <xf numFmtId="0" fontId="56" fillId="16" borderId="0" applyNumberFormat="0" applyBorder="0" applyAlignment="0" applyProtection="0">
      <alignment vertical="center"/>
    </xf>
    <xf numFmtId="0" fontId="55" fillId="17" borderId="0" applyNumberFormat="0" applyBorder="0" applyAlignment="0" applyProtection="0">
      <alignment vertical="center"/>
    </xf>
    <xf numFmtId="0" fontId="55" fillId="18" borderId="0" applyNumberFormat="0" applyBorder="0" applyAlignment="0" applyProtection="0">
      <alignment vertical="center"/>
    </xf>
    <xf numFmtId="0" fontId="56" fillId="19" borderId="0" applyNumberFormat="0" applyBorder="0" applyAlignment="0" applyProtection="0">
      <alignment vertical="center"/>
    </xf>
    <xf numFmtId="0" fontId="56" fillId="20" borderId="0" applyNumberFormat="0" applyBorder="0" applyAlignment="0" applyProtection="0">
      <alignment vertical="center"/>
    </xf>
    <xf numFmtId="0" fontId="55" fillId="21" borderId="0" applyNumberFormat="0" applyBorder="0" applyAlignment="0" applyProtection="0">
      <alignment vertical="center"/>
    </xf>
    <xf numFmtId="0" fontId="55" fillId="22" borderId="0" applyNumberFormat="0" applyBorder="0" applyAlignment="0" applyProtection="0">
      <alignment vertical="center"/>
    </xf>
    <xf numFmtId="0" fontId="56" fillId="23" borderId="0" applyNumberFormat="0" applyBorder="0" applyAlignment="0" applyProtection="0">
      <alignment vertical="center"/>
    </xf>
    <xf numFmtId="0" fontId="56" fillId="24" borderId="0" applyNumberFormat="0" applyBorder="0" applyAlignment="0" applyProtection="0">
      <alignment vertical="center"/>
    </xf>
    <xf numFmtId="0" fontId="55" fillId="25" borderId="0" applyNumberFormat="0" applyBorder="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56" fillId="28" borderId="0" applyNumberFormat="0" applyBorder="0" applyAlignment="0" applyProtection="0">
      <alignment vertical="center"/>
    </xf>
    <xf numFmtId="0" fontId="55" fillId="29" borderId="0" applyNumberFormat="0" applyBorder="0" applyAlignment="0" applyProtection="0">
      <alignment vertical="center"/>
    </xf>
    <xf numFmtId="0" fontId="55" fillId="30" borderId="0" applyNumberFormat="0" applyBorder="0" applyAlignment="0" applyProtection="0">
      <alignment vertical="center"/>
    </xf>
    <xf numFmtId="0" fontId="56" fillId="31" borderId="0" applyNumberFormat="0" applyBorder="0" applyAlignment="0" applyProtection="0">
      <alignment vertical="center"/>
    </xf>
    <xf numFmtId="0" fontId="56" fillId="32" borderId="0" applyNumberFormat="0" applyBorder="0" applyAlignment="0" applyProtection="0">
      <alignment vertical="center"/>
    </xf>
    <xf numFmtId="0" fontId="55" fillId="33" borderId="0" applyNumberFormat="0" applyBorder="0" applyAlignment="0" applyProtection="0">
      <alignment vertical="center"/>
    </xf>
    <xf numFmtId="0" fontId="27" fillId="0" borderId="0"/>
    <xf numFmtId="0" fontId="27" fillId="0" borderId="0">
      <alignment vertical="center"/>
    </xf>
    <xf numFmtId="0" fontId="27" fillId="0" borderId="0">
      <alignment vertical="center"/>
    </xf>
  </cellStyleXfs>
  <cellXfs count="12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6" fillId="0" borderId="1" xfId="0" applyFont="1" applyBorder="1" applyAlignment="1">
      <alignment horizontal="center" vertical="center" wrapText="1"/>
    </xf>
    <xf numFmtId="177" fontId="0" fillId="0" borderId="2" xfId="0" applyNumberFormat="1" applyBorder="1" applyAlignment="1">
      <alignment horizontal="center" vertical="center"/>
    </xf>
    <xf numFmtId="0" fontId="0" fillId="0" borderId="3" xfId="0" applyBorder="1" applyAlignment="1">
      <alignment horizontal="center" vertical="center"/>
    </xf>
    <xf numFmtId="0" fontId="7" fillId="0" borderId="1" xfId="0" applyFont="1" applyBorder="1" applyAlignment="1">
      <alignment horizontal="center" vertical="center" wrapText="1"/>
    </xf>
    <xf numFmtId="0" fontId="0" fillId="0" borderId="4" xfId="0" applyBorder="1" applyAlignment="1">
      <alignment horizontal="center" vertical="center"/>
    </xf>
    <xf numFmtId="177" fontId="0" fillId="0" borderId="4" xfId="0" applyNumberForma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xf>
    <xf numFmtId="177" fontId="0" fillId="0" borderId="3" xfId="0" applyNumberFormat="1" applyBorder="1" applyAlignment="1">
      <alignment horizontal="center" vertical="center"/>
    </xf>
    <xf numFmtId="0" fontId="10" fillId="0" borderId="1" xfId="0" applyFont="1" applyBorder="1" applyAlignment="1">
      <alignment horizontal="center" vertical="center" wrapText="1"/>
    </xf>
    <xf numFmtId="177" fontId="0" fillId="0" borderId="1" xfId="0" applyNumberFormat="1" applyBorder="1" applyAlignment="1">
      <alignment horizontal="center" vertical="center"/>
    </xf>
    <xf numFmtId="0" fontId="10" fillId="0" borderId="2" xfId="0" applyFont="1" applyBorder="1" applyAlignment="1">
      <alignment horizontal="center" vertical="center" wrapText="1"/>
    </xf>
    <xf numFmtId="177" fontId="0" fillId="0" borderId="1" xfId="0" applyNumberFormat="1"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9" fontId="0" fillId="0" borderId="0" xfId="0" applyNumberFormat="1">
      <alignment vertical="center"/>
    </xf>
    <xf numFmtId="0" fontId="11" fillId="0" borderId="0" xfId="0" applyFont="1" applyFill="1" applyAlignment="1">
      <alignment vertical="center"/>
    </xf>
    <xf numFmtId="0" fontId="12" fillId="0" borderId="1" xfId="0" applyFont="1" applyFill="1" applyBorder="1" applyAlignment="1">
      <alignment horizontal="center" vertical="center" wrapText="1"/>
    </xf>
    <xf numFmtId="0" fontId="3" fillId="0" borderId="0" xfId="0" applyFont="1" applyFill="1" applyBorder="1" applyAlignment="1">
      <alignment vertical="center"/>
    </xf>
    <xf numFmtId="0" fontId="13" fillId="0" borderId="1" xfId="0" applyFont="1" applyFill="1" applyBorder="1" applyAlignment="1">
      <alignment horizontal="justify" vertical="center" wrapText="1"/>
    </xf>
    <xf numFmtId="2" fontId="13" fillId="0" borderId="1" xfId="0" applyNumberFormat="1" applyFont="1" applyFill="1" applyBorder="1" applyAlignment="1">
      <alignment horizontal="center" vertical="center" wrapText="1"/>
    </xf>
    <xf numFmtId="2" fontId="13" fillId="0" borderId="1" xfId="5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10" fontId="13" fillId="0" borderId="1" xfId="0" applyNumberFormat="1" applyFont="1" applyFill="1" applyBorder="1" applyAlignment="1">
      <alignment horizontal="center" vertical="center" wrapText="1"/>
    </xf>
    <xf numFmtId="177" fontId="13" fillId="0" borderId="1" xfId="50" applyNumberFormat="1" applyFont="1" applyBorder="1" applyAlignment="1">
      <alignment horizontal="center" vertical="center" wrapText="1"/>
    </xf>
    <xf numFmtId="0" fontId="13" fillId="0" borderId="2" xfId="0" applyFont="1" applyFill="1" applyBorder="1" applyAlignment="1">
      <alignment horizontal="center" vertical="center" wrapText="1"/>
    </xf>
    <xf numFmtId="10" fontId="13" fillId="0" borderId="1" xfId="50" applyNumberFormat="1" applyFont="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50" applyFont="1" applyBorder="1" applyAlignment="1">
      <alignment horizontal="center" vertical="center" wrapText="1"/>
    </xf>
    <xf numFmtId="0" fontId="13" fillId="0" borderId="4" xfId="0" applyFont="1" applyFill="1" applyBorder="1" applyAlignment="1">
      <alignment horizontal="center" vertical="center" wrapText="1"/>
    </xf>
    <xf numFmtId="0" fontId="11" fillId="0" borderId="1" xfId="0" applyFont="1" applyFill="1" applyBorder="1" applyAlignment="1">
      <alignment horizontal="right" vertical="top" wrapText="1" indent="1"/>
    </xf>
    <xf numFmtId="0" fontId="14" fillId="0" borderId="1" xfId="0" applyFont="1" applyFill="1" applyBorder="1" applyAlignment="1">
      <alignment horizontal="left" vertical="top" wrapText="1"/>
    </xf>
    <xf numFmtId="177" fontId="3" fillId="0" borderId="0" xfId="0" applyNumberFormat="1" applyFont="1" applyFill="1" applyBorder="1" applyAlignment="1">
      <alignment vertical="center"/>
    </xf>
    <xf numFmtId="0" fontId="15" fillId="0" borderId="0" xfId="0" applyFont="1" applyFill="1" applyAlignment="1">
      <alignment horizontal="center" vertical="center"/>
    </xf>
    <xf numFmtId="0" fontId="15" fillId="0" borderId="0" xfId="0" applyFont="1" applyFill="1" applyBorder="1" applyAlignment="1">
      <alignment horizontal="center" vertical="center"/>
    </xf>
    <xf numFmtId="0" fontId="3" fillId="0" borderId="0" xfId="0" applyFont="1" applyFill="1" applyAlignment="1">
      <alignment horizontal="right"/>
    </xf>
    <xf numFmtId="177" fontId="4"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17" fillId="0" borderId="1" xfId="0" applyFont="1" applyFill="1" applyBorder="1" applyAlignment="1">
      <alignment vertical="top" wrapText="1"/>
    </xf>
    <xf numFmtId="0" fontId="4" fillId="0" borderId="0" xfId="0" applyFont="1" applyFill="1" applyBorder="1" applyAlignment="1">
      <alignment vertical="center" wrapText="1"/>
    </xf>
    <xf numFmtId="0" fontId="18" fillId="0" borderId="0" xfId="0" applyFont="1" applyFill="1" applyBorder="1" applyAlignment="1">
      <alignment vertical="center" wrapText="1"/>
    </xf>
    <xf numFmtId="0" fontId="5" fillId="0" borderId="0" xfId="0" applyFont="1" applyFill="1" applyBorder="1" applyAlignment="1">
      <alignment vertical="center" wrapText="1"/>
    </xf>
    <xf numFmtId="0" fontId="15"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178" fontId="20" fillId="0" borderId="1" xfId="0" applyNumberFormat="1" applyFont="1" applyFill="1" applyBorder="1" applyAlignment="1" applyProtection="1">
      <alignment horizontal="center" vertical="center" wrapText="1"/>
      <protection locked="0"/>
    </xf>
    <xf numFmtId="176" fontId="17" fillId="0" borderId="1" xfId="0" applyNumberFormat="1" applyFont="1" applyFill="1" applyBorder="1" applyAlignment="1">
      <alignment horizontal="center" vertical="center" wrapText="1"/>
    </xf>
    <xf numFmtId="177" fontId="17"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lignment vertical="center" wrapText="1"/>
    </xf>
    <xf numFmtId="0" fontId="21" fillId="0" borderId="1" xfId="0" applyFont="1" applyFill="1" applyBorder="1" applyAlignment="1">
      <alignment horizontal="justify" vertical="center" wrapText="1"/>
    </xf>
    <xf numFmtId="0" fontId="17" fillId="0" borderId="0" xfId="0" applyFont="1" applyFill="1" applyBorder="1" applyAlignment="1" applyProtection="1">
      <alignment horizontal="center" vertical="center" wrapText="1"/>
      <protection locked="0"/>
    </xf>
    <xf numFmtId="1" fontId="13" fillId="0" borderId="1" xfId="50" applyNumberFormat="1" applyFont="1" applyBorder="1" applyAlignment="1">
      <alignment horizontal="center" vertical="center" wrapText="1"/>
    </xf>
    <xf numFmtId="0" fontId="3" fillId="0" borderId="0" xfId="0" applyFont="1" applyFill="1" applyAlignment="1">
      <alignment horizontal="center" vertical="center"/>
    </xf>
    <xf numFmtId="0" fontId="3" fillId="2" borderId="0" xfId="0" applyFont="1" applyFill="1" applyAlignment="1">
      <alignment horizontal="center" vertical="center"/>
    </xf>
    <xf numFmtId="0" fontId="22" fillId="0" borderId="1" xfId="49" applyFont="1" applyFill="1" applyBorder="1" applyAlignment="1">
      <alignment horizontal="center" vertical="center"/>
    </xf>
    <xf numFmtId="0" fontId="23" fillId="0" borderId="1" xfId="49" applyFont="1" applyFill="1" applyBorder="1" applyAlignment="1">
      <alignment horizontal="center" vertical="center"/>
    </xf>
    <xf numFmtId="0" fontId="23" fillId="0" borderId="1" xfId="49" applyNumberFormat="1" applyFont="1" applyFill="1" applyBorder="1" applyAlignment="1">
      <alignment horizontal="center" vertical="center" wrapText="1"/>
    </xf>
    <xf numFmtId="0" fontId="24" fillId="0" borderId="1" xfId="49" applyFont="1" applyFill="1" applyBorder="1" applyAlignment="1">
      <alignment horizontal="center" vertical="center"/>
    </xf>
    <xf numFmtId="2" fontId="25" fillId="0" borderId="1" xfId="49" applyNumberFormat="1" applyFont="1" applyFill="1" applyBorder="1" applyAlignment="1">
      <alignment horizontal="center" vertical="center"/>
    </xf>
    <xf numFmtId="2" fontId="24" fillId="0" borderId="1" xfId="49" applyNumberFormat="1" applyFont="1" applyFill="1" applyBorder="1" applyAlignment="1">
      <alignment horizontal="center" vertical="center"/>
    </xf>
    <xf numFmtId="2" fontId="26" fillId="0" borderId="1" xfId="49" applyNumberFormat="1" applyFont="1" applyFill="1" applyBorder="1" applyAlignment="1">
      <alignment horizontal="center" vertical="center"/>
    </xf>
    <xf numFmtId="2" fontId="23" fillId="0" borderId="1" xfId="49" applyNumberFormat="1" applyFont="1" applyFill="1" applyBorder="1" applyAlignment="1">
      <alignment horizontal="center" vertical="center"/>
    </xf>
    <xf numFmtId="177" fontId="23" fillId="0" borderId="1" xfId="49" applyNumberFormat="1" applyFont="1" applyFill="1" applyBorder="1" applyAlignment="1">
      <alignment horizontal="center" vertical="center"/>
    </xf>
    <xf numFmtId="10" fontId="23" fillId="0" borderId="1" xfId="3" applyNumberFormat="1" applyFont="1" applyFill="1" applyBorder="1" applyAlignment="1">
      <alignment horizontal="center" vertical="center"/>
    </xf>
    <xf numFmtId="0" fontId="23" fillId="0" borderId="1" xfId="51" applyFont="1" applyBorder="1" applyAlignment="1">
      <alignment horizontal="center" vertical="center"/>
    </xf>
    <xf numFmtId="0" fontId="23" fillId="0" borderId="1" xfId="51" applyFont="1" applyBorder="1" applyAlignment="1">
      <alignment horizontal="left" vertical="center" wrapText="1"/>
    </xf>
    <xf numFmtId="0" fontId="3" fillId="0" borderId="1" xfId="0" applyFont="1" applyFill="1" applyBorder="1" applyAlignment="1">
      <alignment horizontal="left" vertical="center"/>
    </xf>
    <xf numFmtId="0" fontId="3" fillId="0" borderId="0" xfId="0" applyFont="1" applyFill="1" applyAlignment="1">
      <alignment vertical="center" wrapText="1"/>
    </xf>
    <xf numFmtId="0" fontId="14" fillId="0" borderId="1" xfId="0" applyFont="1" applyFill="1" applyBorder="1" applyAlignment="1">
      <alignment horizontal="center" vertical="center"/>
    </xf>
    <xf numFmtId="0" fontId="27"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176" fontId="29"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0"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29" fillId="0" borderId="1" xfId="0" applyFont="1" applyFill="1" applyBorder="1" applyAlignment="1">
      <alignment horizontal="justify" vertical="center" wrapText="1"/>
    </xf>
    <xf numFmtId="0" fontId="31" fillId="0" borderId="1" xfId="0" applyFont="1" applyFill="1" applyBorder="1" applyAlignment="1">
      <alignment horizontal="center" vertical="center" wrapText="1"/>
    </xf>
    <xf numFmtId="0" fontId="0" fillId="0" borderId="0" xfId="0" applyAlignment="1">
      <alignment vertical="center" wrapText="1"/>
    </xf>
    <xf numFmtId="0" fontId="0" fillId="0" borderId="0" xfId="0" applyProtection="1">
      <alignment vertical="center"/>
      <protection locked="0"/>
    </xf>
    <xf numFmtId="0" fontId="32" fillId="0" borderId="7" xfId="0" applyFont="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26" fillId="0" borderId="1"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177" fontId="0" fillId="0" borderId="1" xfId="0" applyNumberForma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3" fillId="0" borderId="0" xfId="0" applyFont="1" applyFill="1" applyBorder="1" applyAlignment="1">
      <alignment vertical="center" wrapText="1"/>
    </xf>
    <xf numFmtId="0" fontId="35" fillId="0" borderId="0" xfId="0" applyFont="1" applyFill="1" applyAlignment="1">
      <alignment horizontal="center" vertical="center"/>
    </xf>
    <xf numFmtId="0" fontId="36" fillId="0" borderId="0" xfId="0" applyFont="1" applyFill="1" applyAlignment="1">
      <alignment horizontal="center" vertical="center"/>
    </xf>
    <xf numFmtId="0" fontId="37" fillId="0" borderId="0" xfId="0" applyFont="1" applyFill="1" applyAlignment="1">
      <alignment horizontal="right" vertical="center"/>
    </xf>
    <xf numFmtId="0" fontId="3" fillId="0" borderId="0" xfId="0" applyFont="1" applyFill="1" applyAlignment="1" applyProtection="1">
      <alignment horizontal="center" vertical="center" wrapText="1"/>
      <protection locked="0"/>
    </xf>
    <xf numFmtId="14" fontId="3" fillId="0" borderId="0" xfId="0" applyNumberFormat="1" applyFont="1" applyFill="1" applyAlignment="1" applyProtection="1">
      <alignment horizontal="center"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5" xfId="49"/>
    <cellStyle name="常规 16" xfId="50"/>
    <cellStyle name="常规 17"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12"/>
  <sheetViews>
    <sheetView topLeftCell="A3" workbookViewId="0">
      <selection activeCell="B18" sqref="B18"/>
    </sheetView>
  </sheetViews>
  <sheetFormatPr defaultColWidth="9" defaultRowHeight="14.25" outlineLevelCol="1"/>
  <cols>
    <col min="1" max="1" width="32.125" style="3" customWidth="1"/>
    <col min="2" max="2" width="47.25" style="3" customWidth="1"/>
    <col min="3" max="16384" width="9" style="3"/>
  </cols>
  <sheetData>
    <row r="1" ht="105.6" customHeight="1"/>
    <row r="2" ht="60" spans="1:2">
      <c r="A2" s="118" t="s">
        <v>0</v>
      </c>
      <c r="B2" s="118"/>
    </row>
    <row r="3" ht="60" spans="1:2">
      <c r="A3" s="118" t="s">
        <v>1</v>
      </c>
      <c r="B3" s="118"/>
    </row>
    <row r="4" ht="30.75" spans="1:1">
      <c r="A4" s="119"/>
    </row>
    <row r="5" ht="30.75" spans="1:1">
      <c r="A5" s="119"/>
    </row>
    <row r="6" ht="30.75" spans="1:1">
      <c r="A6" s="119"/>
    </row>
    <row r="7" ht="33" customHeight="1" spans="1:1">
      <c r="A7" s="119"/>
    </row>
    <row r="8" ht="43.9" customHeight="1" spans="1:2">
      <c r="A8" s="120" t="s">
        <v>2</v>
      </c>
      <c r="B8" s="121" t="s">
        <v>3</v>
      </c>
    </row>
    <row r="9" ht="43.9" customHeight="1" spans="1:2">
      <c r="A9" s="120" t="s">
        <v>4</v>
      </c>
      <c r="B9" s="121" t="s">
        <v>5</v>
      </c>
    </row>
    <row r="10" ht="43.9" customHeight="1" spans="1:2">
      <c r="A10" s="120" t="s">
        <v>6</v>
      </c>
      <c r="B10" s="121" t="s">
        <v>7</v>
      </c>
    </row>
    <row r="11" ht="43.9" customHeight="1" spans="1:2">
      <c r="A11" s="120" t="s">
        <v>8</v>
      </c>
      <c r="B11" s="121" t="s">
        <v>9</v>
      </c>
    </row>
    <row r="12" ht="43.9" customHeight="1" spans="1:2">
      <c r="A12" s="120" t="s">
        <v>10</v>
      </c>
      <c r="B12" s="122"/>
    </row>
  </sheetData>
  <mergeCells count="2">
    <mergeCell ref="A2:B2"/>
    <mergeCell ref="A3:B3"/>
  </mergeCells>
  <dataValidations count="1">
    <dataValidation type="date" operator="between" allowBlank="1" showInputMessage="1" showErrorMessage="1" errorTitle="应输入日期" error="请输入日期，如“2012-07-23”" sqref="B12">
      <formula1>40909</formula1>
      <formula2>77798</formula2>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B2:R25"/>
  <sheetViews>
    <sheetView workbookViewId="0">
      <selection activeCell="F20" sqref="F20"/>
    </sheetView>
  </sheetViews>
  <sheetFormatPr defaultColWidth="9" defaultRowHeight="18.75"/>
  <cols>
    <col min="1" max="1" width="3.25" style="3" customWidth="1"/>
    <col min="2" max="2" width="5.625" style="36" customWidth="1"/>
    <col min="3" max="3" width="5.75" style="36" customWidth="1"/>
    <col min="4" max="4" width="22.625" style="36" customWidth="1"/>
    <col min="5" max="6" width="13.625" style="36" customWidth="1"/>
    <col min="7" max="7" width="25.625" style="36" customWidth="1"/>
    <col min="8" max="8" width="9" style="3"/>
    <col min="9" max="9" width="12.625" style="3"/>
    <col min="10" max="10" width="15.875" style="3" customWidth="1"/>
    <col min="11" max="12" width="10.375" style="3"/>
    <col min="13" max="17" width="9" style="3"/>
    <col min="18" max="18" width="19.375" style="3" customWidth="1"/>
    <col min="19" max="16384" width="9" style="3"/>
  </cols>
  <sheetData>
    <row r="2" ht="24.95" customHeight="1" spans="2:12">
      <c r="B2" s="37" t="s">
        <v>11</v>
      </c>
      <c r="C2" s="37"/>
      <c r="D2" s="37"/>
      <c r="E2" s="37"/>
      <c r="F2" s="37"/>
      <c r="G2" s="37"/>
      <c r="H2" s="38"/>
      <c r="I2" s="38"/>
      <c r="J2" s="38"/>
      <c r="K2" s="38"/>
      <c r="L2" s="38"/>
    </row>
    <row r="3" ht="24.95" customHeight="1" spans="2:12">
      <c r="B3" s="37" t="s">
        <v>12</v>
      </c>
      <c r="C3" s="37"/>
      <c r="D3" s="37"/>
      <c r="E3" s="37" t="s">
        <v>13</v>
      </c>
      <c r="F3" s="37" t="s">
        <v>14</v>
      </c>
      <c r="G3" s="37" t="s">
        <v>15</v>
      </c>
      <c r="H3" s="38"/>
      <c r="I3" s="38"/>
      <c r="J3" s="38"/>
      <c r="K3" s="38"/>
      <c r="L3" s="38"/>
    </row>
    <row r="4" ht="18" customHeight="1" spans="2:12">
      <c r="B4" s="39" t="s">
        <v>16</v>
      </c>
      <c r="C4" s="39"/>
      <c r="D4" s="39"/>
      <c r="E4" s="40">
        <v>240983.05</v>
      </c>
      <c r="F4" s="41">
        <f>E4</f>
        <v>240983.05</v>
      </c>
      <c r="G4" s="42" t="s">
        <v>17</v>
      </c>
      <c r="H4" s="38"/>
      <c r="I4" s="38">
        <f>F4/666.667</f>
        <v>361.474394262803</v>
      </c>
      <c r="J4" s="38"/>
      <c r="K4" s="38"/>
      <c r="L4" s="38"/>
    </row>
    <row r="5" ht="18" customHeight="1" spans="2:12">
      <c r="B5" s="39" t="s">
        <v>18</v>
      </c>
      <c r="C5" s="39"/>
      <c r="D5" s="39"/>
      <c r="E5" s="40"/>
      <c r="F5" s="41">
        <f>'（打印）建筑面积及计容建筑面积明细表'!E111</f>
        <v>233289.3</v>
      </c>
      <c r="G5" s="42"/>
      <c r="H5" s="38"/>
      <c r="I5" s="41" t="s">
        <v>19</v>
      </c>
      <c r="J5" s="38" t="e">
        <f>I5-F5</f>
        <v>#VALUE!</v>
      </c>
      <c r="K5" s="38"/>
      <c r="L5" s="38">
        <v>233920.7</v>
      </c>
    </row>
    <row r="6" ht="18" customHeight="1" spans="2:12">
      <c r="B6" s="39" t="s">
        <v>20</v>
      </c>
      <c r="C6" s="39" t="s">
        <v>21</v>
      </c>
      <c r="D6" s="39"/>
      <c r="E6" s="40"/>
      <c r="F6" s="41">
        <f>'（打印）建筑面积及计容建筑面积明细表'!F111</f>
        <v>229660.57</v>
      </c>
      <c r="G6" s="42"/>
      <c r="H6" s="38"/>
      <c r="I6" s="117">
        <v>233920.7</v>
      </c>
      <c r="J6" s="38">
        <f>I6-'（打印）建筑面积及计容建筑面积明细表'!E111</f>
        <v>631.399999999994</v>
      </c>
      <c r="K6" s="38"/>
      <c r="L6" s="38">
        <f>L5-F5</f>
        <v>631.399999999994</v>
      </c>
    </row>
    <row r="7" ht="18" customHeight="1" spans="2:12">
      <c r="B7" s="39"/>
      <c r="C7" s="39" t="s">
        <v>22</v>
      </c>
      <c r="D7" s="39"/>
      <c r="E7" s="40"/>
      <c r="F7" s="41">
        <f>'（打印）建筑面积及计容建筑面积明细表'!E110</f>
        <v>3628.73</v>
      </c>
      <c r="G7" s="42"/>
      <c r="H7" s="38"/>
      <c r="I7" s="38">
        <v>233289.74</v>
      </c>
      <c r="J7" s="54"/>
      <c r="K7" s="38"/>
      <c r="L7" s="38"/>
    </row>
    <row r="8" ht="18" customHeight="1" spans="2:12">
      <c r="B8" s="42" t="s">
        <v>23</v>
      </c>
      <c r="C8" s="43" t="s">
        <v>24</v>
      </c>
      <c r="D8" s="43"/>
      <c r="E8" s="40"/>
      <c r="F8" s="41">
        <f>F9+F10</f>
        <v>179.8</v>
      </c>
      <c r="G8" s="42"/>
      <c r="H8" s="38"/>
      <c r="I8" s="38">
        <f>I6-I7</f>
        <v>630.960000000021</v>
      </c>
      <c r="J8" s="38"/>
      <c r="K8" s="38"/>
      <c r="L8" s="38"/>
    </row>
    <row r="9" ht="18" customHeight="1" spans="2:12">
      <c r="B9" s="42"/>
      <c r="C9" s="42" t="s">
        <v>20</v>
      </c>
      <c r="D9" s="43" t="s">
        <v>25</v>
      </c>
      <c r="E9" s="40"/>
      <c r="F9" s="41">
        <f>'（打印）建筑面积及计容建筑面积明细表'!F9</f>
        <v>72</v>
      </c>
      <c r="G9" s="42"/>
      <c r="H9" s="38"/>
      <c r="I9" s="38"/>
      <c r="J9" s="38"/>
      <c r="K9" s="38"/>
      <c r="L9" s="38"/>
    </row>
    <row r="10" ht="18" customHeight="1" spans="2:18">
      <c r="B10" s="42"/>
      <c r="C10" s="42"/>
      <c r="D10" s="43" t="s">
        <v>26</v>
      </c>
      <c r="E10" s="40"/>
      <c r="F10" s="41">
        <f>'（打印）建筑面积及计容建筑面积明细表'!F76</f>
        <v>107.8</v>
      </c>
      <c r="G10" s="42"/>
      <c r="H10" s="38"/>
      <c r="I10" s="38">
        <f>'（打印）建筑面积及计容建筑面积明细表'!F36</f>
        <v>316.2</v>
      </c>
      <c r="J10" s="38"/>
      <c r="K10" s="38">
        <f>E4-'（打印）建筑面积及计容建筑面积明细表'!H111</f>
        <v>196293.99</v>
      </c>
      <c r="L10" s="38"/>
      <c r="R10" s="3">
        <v>233289.78</v>
      </c>
    </row>
    <row r="11" ht="18" customHeight="1" spans="2:12">
      <c r="B11" s="42"/>
      <c r="C11" s="39" t="s">
        <v>27</v>
      </c>
      <c r="D11" s="39"/>
      <c r="E11" s="40"/>
      <c r="F11" s="41">
        <f>'（打印）建筑面积及计容建筑面积明细表'!F20+'（打印）建筑面积及计容建筑面积明细表'!F27+'（打印）建筑面积及计容建筑面积明细表'!F42+'（打印）建筑面积及计容建筑面积明细表'!F50+'（打印）建筑面积及计容建筑面积明细表'!F58+'（打印）建筑面积及计容建筑面积明细表'!F66+'（打印）建筑面积及计容建筑面积明细表'!F74+'（打印）建筑面积及计容建筑面积明细表'!F84+'（打印）建筑面积及计容建筑面积明细表'!F92+'（打印）建筑面积及计容建筑面积明细表'!F100+'（打印）建筑面积及计容建筑面积明细表'!F108+'（打印）建筑面积及计容建筑面积明细表'!F34</f>
        <v>229164.57</v>
      </c>
      <c r="G11" s="42"/>
      <c r="H11" s="38"/>
      <c r="I11" s="38">
        <f>F14-I10-F10-F9</f>
        <v>229164.57</v>
      </c>
      <c r="J11" s="38">
        <f>'（打印）建筑面积及计容建筑面积明细表'!F111-'（打印）建筑面积及计容建筑面积明细表'!F9-'（打印）建筑面积及计容建筑面积明细表'!F36-'（打印）建筑面积及计容建筑面积明细表'!F76</f>
        <v>229164.57</v>
      </c>
      <c r="K11" s="38"/>
      <c r="L11" s="38"/>
    </row>
    <row r="12" ht="18" customHeight="1" spans="2:12">
      <c r="B12" s="42"/>
      <c r="C12" s="39" t="s">
        <v>28</v>
      </c>
      <c r="D12" s="39"/>
      <c r="E12" s="40"/>
      <c r="F12" s="41">
        <f>'（打印）建筑面积及计容建筑面积明细表'!F36+'（打印）建筑面积及计容建筑面积明细表'!E110</f>
        <v>3944.93</v>
      </c>
      <c r="G12" s="42"/>
      <c r="H12" s="38"/>
      <c r="I12" s="38"/>
      <c r="J12" s="38"/>
      <c r="K12" s="38"/>
      <c r="L12" s="38"/>
    </row>
    <row r="13" ht="18" customHeight="1" spans="2:12">
      <c r="B13" s="42"/>
      <c r="C13" s="39" t="s">
        <v>29</v>
      </c>
      <c r="D13" s="39"/>
      <c r="E13" s="40"/>
      <c r="F13" s="41" t="s">
        <v>30</v>
      </c>
      <c r="G13" s="42"/>
      <c r="H13" s="38"/>
      <c r="I13" s="38"/>
      <c r="J13" s="38"/>
      <c r="K13" s="38"/>
      <c r="L13" s="38"/>
    </row>
    <row r="14" ht="18" customHeight="1" spans="2:12">
      <c r="B14" s="39" t="s">
        <v>31</v>
      </c>
      <c r="C14" s="39"/>
      <c r="D14" s="39"/>
      <c r="E14" s="40"/>
      <c r="F14" s="41">
        <f>'（打印）建筑面积及计容建筑面积明细表'!F111</f>
        <v>229660.57</v>
      </c>
      <c r="G14" s="44"/>
      <c r="H14" s="38"/>
      <c r="I14" s="38"/>
      <c r="J14" s="38"/>
      <c r="K14" s="38"/>
      <c r="L14" s="38"/>
    </row>
    <row r="15" ht="18" customHeight="1" spans="2:12">
      <c r="B15" s="39" t="s">
        <v>32</v>
      </c>
      <c r="C15" s="39"/>
      <c r="D15" s="39"/>
      <c r="E15" s="45"/>
      <c r="F15" s="46">
        <f>F14/F4</f>
        <v>0.953015450671738</v>
      </c>
      <c r="G15" s="47" t="s">
        <v>33</v>
      </c>
      <c r="H15" s="38"/>
      <c r="I15" s="38"/>
      <c r="J15" s="38"/>
      <c r="K15" s="38"/>
      <c r="L15" s="38"/>
    </row>
    <row r="16" ht="18" customHeight="1" spans="2:12">
      <c r="B16" s="43" t="s">
        <v>34</v>
      </c>
      <c r="C16" s="43"/>
      <c r="D16" s="43"/>
      <c r="E16" s="45"/>
      <c r="F16" s="48">
        <f>I16/F4</f>
        <v>0.185444826928699</v>
      </c>
      <c r="G16" s="49"/>
      <c r="H16" s="38"/>
      <c r="I16" s="38">
        <f>'（打印）建筑面积及计容建筑面积明细表'!H111</f>
        <v>44689.06</v>
      </c>
      <c r="J16" s="38"/>
      <c r="K16" s="38"/>
      <c r="L16" s="38">
        <f>F4*(1-F16)</f>
        <v>196293.99</v>
      </c>
    </row>
    <row r="17" ht="18" customHeight="1" spans="2:12">
      <c r="B17" s="39" t="s">
        <v>35</v>
      </c>
      <c r="C17" s="39"/>
      <c r="D17" s="39"/>
      <c r="E17" s="42"/>
      <c r="F17" s="48">
        <f>'（不打印）绿地指标表'!C48</f>
        <v>0.35144368037503</v>
      </c>
      <c r="G17" s="49"/>
      <c r="H17" s="38"/>
      <c r="I17" s="38">
        <f>'（不打印）绿地指标表'!C46</f>
        <v>84691.97</v>
      </c>
      <c r="J17" s="38"/>
      <c r="K17" s="38"/>
      <c r="L17" s="38"/>
    </row>
    <row r="18" ht="18" customHeight="1" spans="2:12">
      <c r="B18" s="39" t="s">
        <v>36</v>
      </c>
      <c r="C18" s="39"/>
      <c r="D18" s="39"/>
      <c r="E18" s="42"/>
      <c r="F18" s="50">
        <f>F19+F20</f>
        <v>485</v>
      </c>
      <c r="G18" s="51"/>
      <c r="H18" s="38"/>
      <c r="I18" s="38"/>
      <c r="J18" s="38"/>
      <c r="K18" s="38"/>
      <c r="L18" s="38"/>
    </row>
    <row r="19" ht="20.1" customHeight="1" spans="2:12">
      <c r="B19" s="42" t="s">
        <v>20</v>
      </c>
      <c r="C19" s="39" t="s">
        <v>37</v>
      </c>
      <c r="D19" s="39"/>
      <c r="E19" s="42"/>
      <c r="F19" s="50">
        <v>400</v>
      </c>
      <c r="G19" s="52" t="s">
        <v>38</v>
      </c>
      <c r="H19" s="38"/>
      <c r="I19" s="38"/>
      <c r="J19" s="38"/>
      <c r="K19" s="38"/>
      <c r="L19" s="38"/>
    </row>
    <row r="20" ht="20.1" customHeight="1" spans="2:12">
      <c r="B20" s="42"/>
      <c r="C20" s="39" t="s">
        <v>39</v>
      </c>
      <c r="D20" s="39"/>
      <c r="E20" s="42"/>
      <c r="F20" s="79">
        <v>85</v>
      </c>
      <c r="G20" s="52"/>
      <c r="H20" s="38"/>
      <c r="I20" s="38"/>
      <c r="J20" s="38"/>
      <c r="K20" s="38"/>
      <c r="L20" s="38"/>
    </row>
    <row r="21" ht="18" customHeight="1" spans="2:14">
      <c r="B21" s="53" t="s">
        <v>40</v>
      </c>
      <c r="C21" s="53"/>
      <c r="D21" s="53"/>
      <c r="E21" s="53"/>
      <c r="F21" s="53"/>
      <c r="G21" s="53"/>
      <c r="H21" s="38"/>
      <c r="I21" s="38"/>
      <c r="J21" s="38"/>
      <c r="K21" s="38">
        <v>204</v>
      </c>
      <c r="L21" s="38">
        <v>177</v>
      </c>
      <c r="M21" s="3">
        <v>10</v>
      </c>
      <c r="N21" s="3">
        <f>K21+L21+M21</f>
        <v>391</v>
      </c>
    </row>
    <row r="22" ht="30" customHeight="1" spans="2:12">
      <c r="B22" s="53"/>
      <c r="C22" s="53"/>
      <c r="D22" s="53"/>
      <c r="E22" s="53"/>
      <c r="F22" s="53"/>
      <c r="G22" s="53"/>
      <c r="H22" s="38"/>
      <c r="I22" s="38"/>
      <c r="J22" s="38"/>
      <c r="K22" s="38"/>
      <c r="L22" s="38"/>
    </row>
    <row r="23" ht="14.25" spans="2:12">
      <c r="B23" s="53"/>
      <c r="C23" s="53"/>
      <c r="D23" s="53"/>
      <c r="E23" s="53"/>
      <c r="F23" s="53"/>
      <c r="G23" s="53"/>
      <c r="H23" s="38"/>
      <c r="I23" s="38"/>
      <c r="J23" s="38"/>
      <c r="K23" s="38"/>
      <c r="L23" s="38"/>
    </row>
    <row r="24" ht="14.25" spans="2:12">
      <c r="B24" s="53"/>
      <c r="C24" s="53"/>
      <c r="D24" s="53"/>
      <c r="E24" s="53"/>
      <c r="F24" s="53"/>
      <c r="G24" s="53"/>
      <c r="H24" s="38"/>
      <c r="I24" s="38"/>
      <c r="J24" s="38"/>
      <c r="K24" s="38"/>
      <c r="L24" s="38"/>
    </row>
    <row r="25" ht="57" customHeight="1" spans="2:12">
      <c r="B25" s="53"/>
      <c r="C25" s="53"/>
      <c r="D25" s="53"/>
      <c r="E25" s="53"/>
      <c r="F25" s="53"/>
      <c r="G25" s="53"/>
      <c r="H25" s="38"/>
      <c r="I25" s="38"/>
      <c r="J25" s="38"/>
      <c r="K25" s="38"/>
      <c r="L25" s="38"/>
    </row>
  </sheetData>
  <mergeCells count="24">
    <mergeCell ref="B2:G2"/>
    <mergeCell ref="B3:D3"/>
    <mergeCell ref="B4:D4"/>
    <mergeCell ref="B5:D5"/>
    <mergeCell ref="C6:D6"/>
    <mergeCell ref="C7:D7"/>
    <mergeCell ref="C8:D8"/>
    <mergeCell ref="C11:D11"/>
    <mergeCell ref="C12:D12"/>
    <mergeCell ref="C13:D13"/>
    <mergeCell ref="B14:D14"/>
    <mergeCell ref="B15:D15"/>
    <mergeCell ref="B16:D16"/>
    <mergeCell ref="B17:D17"/>
    <mergeCell ref="B18:D18"/>
    <mergeCell ref="C19:D19"/>
    <mergeCell ref="C20:D20"/>
    <mergeCell ref="B6:B7"/>
    <mergeCell ref="B8:B13"/>
    <mergeCell ref="B19:B20"/>
    <mergeCell ref="C9:C10"/>
    <mergeCell ref="G15:G18"/>
    <mergeCell ref="G19:G20"/>
    <mergeCell ref="B21:G25"/>
  </mergeCells>
  <pageMargins left="0.7" right="0.7" top="0.75" bottom="0.75" header="0.3" footer="0.3"/>
  <pageSetup paperSize="9" scale="62" fitToHeight="0" orientation="portrait" horizontalDpi="1200" verticalDpi="1200"/>
  <headerFooter/>
  <ignoredErrors>
    <ignoredError sqref="I8" evalError="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2:R129"/>
  <sheetViews>
    <sheetView zoomScale="120" zoomScaleNormal="120" topLeftCell="A95" workbookViewId="0">
      <pane xSplit="82305" topLeftCell="A1" activePane="topLeft"/>
      <selection activeCell="H109" sqref="H109:H110"/>
      <selection pane="topRight"/>
    </sheetView>
  </sheetViews>
  <sheetFormatPr defaultColWidth="9" defaultRowHeight="14.25"/>
  <cols>
    <col min="1" max="1" width="12.625" style="3" customWidth="1"/>
    <col min="2" max="2" width="11.875" style="3" customWidth="1"/>
    <col min="3" max="3" width="11.625" style="3" customWidth="1"/>
    <col min="4" max="4" width="8.5" style="3" customWidth="1"/>
    <col min="5" max="5" width="12.875" style="3"/>
    <col min="6" max="6" width="13.25" style="3"/>
    <col min="7" max="7" width="13.25" style="3" hidden="1" customWidth="1"/>
    <col min="8" max="8" width="13.75" style="3" customWidth="1"/>
    <col min="9" max="9" width="10.5" style="3"/>
    <col min="10" max="10" width="9.5" style="3"/>
    <col min="11" max="11" width="13.75" style="3" customWidth="1"/>
    <col min="12" max="12" width="9" style="3"/>
    <col min="13" max="13" width="9.5" style="3"/>
    <col min="14" max="14" width="10.375" style="3"/>
    <col min="15" max="16384" width="9" style="3"/>
  </cols>
  <sheetData>
    <row r="2" ht="30.95" customHeight="1" spans="1:8">
      <c r="A2" s="55"/>
      <c r="B2" s="55"/>
      <c r="C2" s="55"/>
      <c r="D2" s="55"/>
      <c r="E2" s="55"/>
      <c r="F2" s="55"/>
      <c r="G2" s="55"/>
      <c r="H2" s="55"/>
    </row>
    <row r="3" ht="24.95" customHeight="1" spans="1:8">
      <c r="A3" s="56" t="s">
        <v>41</v>
      </c>
      <c r="B3" s="56"/>
      <c r="C3" s="56"/>
      <c r="D3" s="56"/>
      <c r="E3" s="56"/>
      <c r="F3" s="56"/>
      <c r="G3" s="56"/>
      <c r="H3" s="56"/>
    </row>
    <row r="4" ht="20.1" customHeight="1" spans="1:8">
      <c r="A4" s="57" t="s">
        <v>42</v>
      </c>
      <c r="B4" s="57"/>
      <c r="C4" s="57"/>
      <c r="D4" s="57"/>
      <c r="E4" s="57"/>
      <c r="F4" s="57"/>
      <c r="G4" s="57"/>
      <c r="H4" s="57"/>
    </row>
    <row r="5" ht="15" customHeight="1" spans="1:8">
      <c r="A5" s="4" t="s">
        <v>43</v>
      </c>
      <c r="B5" s="4" t="s">
        <v>44</v>
      </c>
      <c r="C5" s="4" t="s">
        <v>45</v>
      </c>
      <c r="D5" s="4" t="s">
        <v>46</v>
      </c>
      <c r="E5" s="4" t="s">
        <v>47</v>
      </c>
      <c r="F5" s="4" t="s">
        <v>48</v>
      </c>
      <c r="G5" s="4" t="s">
        <v>49</v>
      </c>
      <c r="H5" s="4" t="s">
        <v>15</v>
      </c>
    </row>
    <row r="6" ht="15" customHeight="1" spans="1:8">
      <c r="A6" s="4"/>
      <c r="B6" s="4"/>
      <c r="C6" s="4"/>
      <c r="D6" s="4"/>
      <c r="E6" s="4"/>
      <c r="F6" s="4"/>
      <c r="G6" s="4"/>
      <c r="H6" s="4"/>
    </row>
    <row r="7" ht="15" customHeight="1" spans="1:8">
      <c r="A7" s="4"/>
      <c r="B7" s="4"/>
      <c r="C7" s="4"/>
      <c r="D7" s="4"/>
      <c r="E7" s="4"/>
      <c r="F7" s="4"/>
      <c r="G7" s="4"/>
      <c r="H7" s="4"/>
    </row>
    <row r="8" s="3" customFormat="1" ht="15" customHeight="1" spans="1:8">
      <c r="A8" s="4" t="s">
        <v>50</v>
      </c>
      <c r="B8" s="4" t="s">
        <v>51</v>
      </c>
      <c r="C8" s="8">
        <v>11</v>
      </c>
      <c r="D8" s="4">
        <v>1</v>
      </c>
      <c r="E8" s="58">
        <v>72</v>
      </c>
      <c r="F8" s="58">
        <f>E8</f>
        <v>72</v>
      </c>
      <c r="G8" s="58"/>
      <c r="H8" s="59">
        <f>E8</f>
        <v>72</v>
      </c>
    </row>
    <row r="9" s="3" customFormat="1" ht="15" customHeight="1" spans="1:8">
      <c r="A9" s="4"/>
      <c r="B9" s="4" t="s">
        <v>52</v>
      </c>
      <c r="C9" s="4">
        <f>SUM(C8:C8)+0.1</f>
        <v>11.1</v>
      </c>
      <c r="D9" s="4">
        <f t="shared" ref="D9:F9" si="0">SUM(D8:D8)</f>
        <v>1</v>
      </c>
      <c r="E9" s="58">
        <f t="shared" si="0"/>
        <v>72</v>
      </c>
      <c r="F9" s="58">
        <f t="shared" si="0"/>
        <v>72</v>
      </c>
      <c r="G9" s="58"/>
      <c r="H9" s="4"/>
    </row>
    <row r="10" s="3" customFormat="1" ht="15" customHeight="1" spans="1:8">
      <c r="A10" s="4" t="s">
        <v>53</v>
      </c>
      <c r="B10" s="4">
        <v>1</v>
      </c>
      <c r="C10" s="4">
        <v>4.2</v>
      </c>
      <c r="D10" s="4">
        <v>1</v>
      </c>
      <c r="E10" s="58">
        <v>1723.95</v>
      </c>
      <c r="F10" s="58">
        <f t="shared" ref="F10:F19" si="1">E10</f>
        <v>1723.95</v>
      </c>
      <c r="G10" s="58"/>
      <c r="H10" s="59">
        <f>E10</f>
        <v>1723.95</v>
      </c>
    </row>
    <row r="11" s="3" customFormat="1" ht="15" customHeight="1" spans="1:14">
      <c r="A11" s="4"/>
      <c r="B11" s="4" t="s">
        <v>54</v>
      </c>
      <c r="C11" s="4">
        <v>3.9</v>
      </c>
      <c r="D11" s="4">
        <v>1</v>
      </c>
      <c r="E11" s="58">
        <v>1204.06</v>
      </c>
      <c r="F11" s="58">
        <f t="shared" si="1"/>
        <v>1204.06</v>
      </c>
      <c r="G11" s="58"/>
      <c r="H11" s="59"/>
      <c r="N11" s="3">
        <f>19.8+1.1</f>
        <v>20.9</v>
      </c>
    </row>
    <row r="12" s="3" customFormat="1" ht="15" customHeight="1" spans="1:8">
      <c r="A12" s="4"/>
      <c r="B12" s="4" t="s">
        <v>55</v>
      </c>
      <c r="C12" s="4">
        <v>3.9</v>
      </c>
      <c r="D12" s="4">
        <v>1</v>
      </c>
      <c r="E12" s="58">
        <v>1499.4</v>
      </c>
      <c r="F12" s="58">
        <f t="shared" si="1"/>
        <v>1499.4</v>
      </c>
      <c r="G12" s="58"/>
      <c r="H12" s="59"/>
    </row>
    <row r="13" s="3" customFormat="1" ht="15" customHeight="1" spans="1:14">
      <c r="A13" s="4"/>
      <c r="B13" s="4" t="s">
        <v>56</v>
      </c>
      <c r="C13" s="4">
        <v>3.9</v>
      </c>
      <c r="D13" s="4">
        <v>1</v>
      </c>
      <c r="E13" s="58">
        <v>1499.4</v>
      </c>
      <c r="F13" s="58">
        <f t="shared" si="1"/>
        <v>1499.4</v>
      </c>
      <c r="G13" s="58"/>
      <c r="H13" s="59"/>
      <c r="N13" s="3">
        <f>C10+C11+1.1</f>
        <v>9.2</v>
      </c>
    </row>
    <row r="14" s="3" customFormat="1" ht="15" customHeight="1" spans="1:8">
      <c r="A14" s="4"/>
      <c r="B14" s="4" t="s">
        <v>57</v>
      </c>
      <c r="C14" s="4">
        <v>3.9</v>
      </c>
      <c r="D14" s="4">
        <v>1</v>
      </c>
      <c r="E14" s="58">
        <v>1499.4</v>
      </c>
      <c r="F14" s="58">
        <f t="shared" si="1"/>
        <v>1499.4</v>
      </c>
      <c r="G14" s="58"/>
      <c r="H14" s="59"/>
    </row>
    <row r="15" s="3" customFormat="1" ht="15" customHeight="1" spans="1:8">
      <c r="A15" s="4"/>
      <c r="B15" s="4" t="s">
        <v>58</v>
      </c>
      <c r="C15" s="4">
        <v>3.9</v>
      </c>
      <c r="D15" s="4">
        <v>1</v>
      </c>
      <c r="E15" s="58">
        <v>1499.4</v>
      </c>
      <c r="F15" s="58">
        <f t="shared" si="1"/>
        <v>1499.4</v>
      </c>
      <c r="G15" s="58"/>
      <c r="H15" s="59"/>
    </row>
    <row r="16" s="3" customFormat="1" ht="15" customHeight="1" spans="1:8">
      <c r="A16" s="4"/>
      <c r="B16" s="4" t="s">
        <v>59</v>
      </c>
      <c r="C16" s="4">
        <v>3.9</v>
      </c>
      <c r="D16" s="4">
        <v>1</v>
      </c>
      <c r="E16" s="58">
        <v>1499.4</v>
      </c>
      <c r="F16" s="58">
        <f t="shared" si="1"/>
        <v>1499.4</v>
      </c>
      <c r="G16" s="58"/>
      <c r="H16" s="59"/>
    </row>
    <row r="17" s="3" customFormat="1" ht="15" customHeight="1" spans="1:14">
      <c r="A17" s="4"/>
      <c r="B17" s="4" t="s">
        <v>60</v>
      </c>
      <c r="C17" s="4">
        <v>3.9</v>
      </c>
      <c r="D17" s="4">
        <v>1</v>
      </c>
      <c r="E17" s="58">
        <v>1215.08</v>
      </c>
      <c r="F17" s="58">
        <f t="shared" si="1"/>
        <v>1215.08</v>
      </c>
      <c r="G17" s="58"/>
      <c r="H17" s="4"/>
      <c r="N17" s="3">
        <f>7.8+1.1</f>
        <v>8.9</v>
      </c>
    </row>
    <row r="18" s="3" customFormat="1" ht="15" customHeight="1" spans="1:8">
      <c r="A18" s="4"/>
      <c r="B18" s="4" t="s">
        <v>61</v>
      </c>
      <c r="C18" s="4">
        <v>3.9</v>
      </c>
      <c r="D18" s="4">
        <v>1</v>
      </c>
      <c r="E18" s="58">
        <v>1215.08</v>
      </c>
      <c r="F18" s="58">
        <f t="shared" si="1"/>
        <v>1215.08</v>
      </c>
      <c r="G18" s="58"/>
      <c r="H18" s="59"/>
    </row>
    <row r="19" s="3" customFormat="1" ht="15" customHeight="1" spans="1:8">
      <c r="A19" s="4"/>
      <c r="B19" s="4" t="s">
        <v>62</v>
      </c>
      <c r="C19" s="4">
        <v>3.9</v>
      </c>
      <c r="D19" s="4">
        <v>1</v>
      </c>
      <c r="E19" s="58">
        <v>128.84</v>
      </c>
      <c r="F19" s="58">
        <f t="shared" si="1"/>
        <v>128.84</v>
      </c>
      <c r="G19" s="58"/>
      <c r="H19" s="4"/>
    </row>
    <row r="20" s="3" customFormat="1" ht="15" customHeight="1" spans="1:14">
      <c r="A20" s="4"/>
      <c r="B20" s="4" t="s">
        <v>52</v>
      </c>
      <c r="C20" s="4">
        <f>SUM(C10:C18)+1.1</f>
        <v>36.5</v>
      </c>
      <c r="D20" s="4">
        <f>SUM(D10:D18)</f>
        <v>9</v>
      </c>
      <c r="E20" s="58">
        <f>SUM(E10:E19)</f>
        <v>12984.01</v>
      </c>
      <c r="F20" s="58">
        <f>SUM(F10:F19)</f>
        <v>12984.01</v>
      </c>
      <c r="G20" s="58"/>
      <c r="H20" s="4"/>
      <c r="N20" s="3">
        <f>E20+E36</f>
        <v>13300.21</v>
      </c>
    </row>
    <row r="21" s="3" customFormat="1" ht="15" customHeight="1" spans="1:11">
      <c r="A21" s="4" t="s">
        <v>63</v>
      </c>
      <c r="B21" s="4" t="s">
        <v>51</v>
      </c>
      <c r="C21" s="4">
        <v>4.8</v>
      </c>
      <c r="D21" s="4">
        <v>1</v>
      </c>
      <c r="E21" s="58">
        <v>5677.64</v>
      </c>
      <c r="F21" s="58">
        <f t="shared" ref="F21:F26" si="2">E21</f>
        <v>5677.64</v>
      </c>
      <c r="G21" s="58"/>
      <c r="H21" s="59">
        <f>E21</f>
        <v>5677.64</v>
      </c>
      <c r="K21" s="3">
        <f t="shared" ref="K21:K26" si="3">E21+E28</f>
        <v>10090.86</v>
      </c>
    </row>
    <row r="22" s="3" customFormat="1" ht="15" customHeight="1" spans="1:11">
      <c r="A22" s="4"/>
      <c r="B22" s="4" t="s">
        <v>54</v>
      </c>
      <c r="C22" s="4">
        <v>4.2</v>
      </c>
      <c r="D22" s="4">
        <v>1</v>
      </c>
      <c r="E22" s="58">
        <v>4922.35</v>
      </c>
      <c r="F22" s="58">
        <f t="shared" si="2"/>
        <v>4922.35</v>
      </c>
      <c r="G22" s="58"/>
      <c r="H22" s="59"/>
      <c r="K22" s="3">
        <f t="shared" si="3"/>
        <v>8600.77</v>
      </c>
    </row>
    <row r="23" s="3" customFormat="1" ht="15" customHeight="1" spans="1:11">
      <c r="A23" s="4"/>
      <c r="B23" s="4" t="s">
        <v>55</v>
      </c>
      <c r="C23" s="4">
        <v>4.2</v>
      </c>
      <c r="D23" s="4">
        <v>1</v>
      </c>
      <c r="E23" s="58">
        <v>5156.54</v>
      </c>
      <c r="F23" s="58">
        <f t="shared" si="2"/>
        <v>5156.54</v>
      </c>
      <c r="G23" s="58"/>
      <c r="H23" s="59"/>
      <c r="K23" s="3">
        <f t="shared" si="3"/>
        <v>9069.63</v>
      </c>
    </row>
    <row r="24" s="3" customFormat="1" ht="15" customHeight="1" spans="1:11">
      <c r="A24" s="4"/>
      <c r="B24" s="4" t="s">
        <v>56</v>
      </c>
      <c r="C24" s="4">
        <v>4.2</v>
      </c>
      <c r="D24" s="4">
        <v>1</v>
      </c>
      <c r="E24" s="58">
        <v>4903.93</v>
      </c>
      <c r="F24" s="58">
        <f t="shared" si="2"/>
        <v>4903.93</v>
      </c>
      <c r="G24" s="58"/>
      <c r="H24" s="59"/>
      <c r="K24" s="3">
        <f t="shared" si="3"/>
        <v>8564.43</v>
      </c>
    </row>
    <row r="25" s="3" customFormat="1" ht="15" customHeight="1" spans="1:18">
      <c r="A25" s="4"/>
      <c r="B25" s="4" t="s">
        <v>57</v>
      </c>
      <c r="C25" s="4">
        <v>4.2</v>
      </c>
      <c r="D25" s="4">
        <v>1</v>
      </c>
      <c r="E25" s="58">
        <v>4138.44</v>
      </c>
      <c r="F25" s="58">
        <f t="shared" si="2"/>
        <v>4138.44</v>
      </c>
      <c r="G25" s="58"/>
      <c r="H25" s="59"/>
      <c r="K25" s="3">
        <f t="shared" si="3"/>
        <v>6726.02</v>
      </c>
      <c r="R25" s="3">
        <f>27.6+1.1</f>
        <v>28.7</v>
      </c>
    </row>
    <row r="26" s="3" customFormat="1" ht="15" customHeight="1" spans="1:11">
      <c r="A26" s="4"/>
      <c r="B26" s="4" t="s">
        <v>62</v>
      </c>
      <c r="C26" s="4">
        <v>4.2</v>
      </c>
      <c r="D26" s="4">
        <v>1</v>
      </c>
      <c r="E26" s="58">
        <v>391.24</v>
      </c>
      <c r="F26" s="58">
        <f t="shared" si="2"/>
        <v>391.24</v>
      </c>
      <c r="G26" s="58"/>
      <c r="H26" s="4"/>
      <c r="K26" s="3">
        <f t="shared" si="3"/>
        <v>588.4</v>
      </c>
    </row>
    <row r="27" s="3" customFormat="1" ht="15" customHeight="1" spans="1:11">
      <c r="A27" s="4"/>
      <c r="B27" s="4" t="s">
        <v>52</v>
      </c>
      <c r="C27" s="4">
        <f>SUM(C21:C25)+0.1</f>
        <v>21.7</v>
      </c>
      <c r="D27" s="4">
        <f>SUM(D21:D25)</f>
        <v>5</v>
      </c>
      <c r="E27" s="58">
        <f>SUM(E21:E26)</f>
        <v>25190.14</v>
      </c>
      <c r="F27" s="58">
        <f>SUM(F21:F26)</f>
        <v>25190.14</v>
      </c>
      <c r="G27" s="58"/>
      <c r="H27" s="4"/>
      <c r="K27" s="3">
        <f>SUM(K21:K26)</f>
        <v>43640.11</v>
      </c>
    </row>
    <row r="28" s="3" customFormat="1" ht="15" customHeight="1" spans="1:8">
      <c r="A28" s="4" t="s">
        <v>64</v>
      </c>
      <c r="B28" s="4" t="s">
        <v>51</v>
      </c>
      <c r="C28" s="4">
        <v>4.8</v>
      </c>
      <c r="D28" s="4">
        <v>1</v>
      </c>
      <c r="E28" s="58">
        <v>4413.22</v>
      </c>
      <c r="F28" s="58">
        <f t="shared" ref="F28:F33" si="4">E28</f>
        <v>4413.22</v>
      </c>
      <c r="G28" s="58"/>
      <c r="H28" s="59">
        <f>E28</f>
        <v>4413.22</v>
      </c>
    </row>
    <row r="29" ht="15" customHeight="1" spans="1:8">
      <c r="A29" s="4"/>
      <c r="B29" s="4" t="s">
        <v>54</v>
      </c>
      <c r="C29" s="4">
        <v>4.2</v>
      </c>
      <c r="D29" s="4">
        <v>1</v>
      </c>
      <c r="E29" s="58">
        <v>3678.42</v>
      </c>
      <c r="F29" s="58">
        <f t="shared" si="4"/>
        <v>3678.42</v>
      </c>
      <c r="G29" s="58"/>
      <c r="H29" s="59"/>
    </row>
    <row r="30" ht="15" customHeight="1" spans="1:8">
      <c r="A30" s="4"/>
      <c r="B30" s="4" t="s">
        <v>55</v>
      </c>
      <c r="C30" s="4">
        <v>4.2</v>
      </c>
      <c r="D30" s="4">
        <v>1</v>
      </c>
      <c r="E30" s="58">
        <v>3913.09</v>
      </c>
      <c r="F30" s="58">
        <f t="shared" si="4"/>
        <v>3913.09</v>
      </c>
      <c r="G30" s="58"/>
      <c r="H30" s="59"/>
    </row>
    <row r="31" ht="15" customHeight="1" spans="1:8">
      <c r="A31" s="4"/>
      <c r="B31" s="4" t="s">
        <v>56</v>
      </c>
      <c r="C31" s="4">
        <v>4.2</v>
      </c>
      <c r="D31" s="4">
        <v>1</v>
      </c>
      <c r="E31" s="58">
        <v>3660.5</v>
      </c>
      <c r="F31" s="58">
        <f t="shared" si="4"/>
        <v>3660.5</v>
      </c>
      <c r="G31" s="58"/>
      <c r="H31" s="59"/>
    </row>
    <row r="32" ht="15" customHeight="1" spans="1:8">
      <c r="A32" s="4"/>
      <c r="B32" s="4" t="s">
        <v>57</v>
      </c>
      <c r="C32" s="4">
        <v>4.2</v>
      </c>
      <c r="D32" s="4">
        <v>1</v>
      </c>
      <c r="E32" s="58">
        <v>2587.58</v>
      </c>
      <c r="F32" s="58">
        <f t="shared" si="4"/>
        <v>2587.58</v>
      </c>
      <c r="G32" s="58"/>
      <c r="H32" s="59"/>
    </row>
    <row r="33" ht="15" customHeight="1" spans="1:8">
      <c r="A33" s="4"/>
      <c r="B33" s="4" t="s">
        <v>62</v>
      </c>
      <c r="C33" s="4">
        <v>4.2</v>
      </c>
      <c r="D33" s="4">
        <v>1</v>
      </c>
      <c r="E33" s="58">
        <v>197.16</v>
      </c>
      <c r="F33" s="58">
        <f t="shared" si="4"/>
        <v>197.16</v>
      </c>
      <c r="G33" s="58"/>
      <c r="H33" s="4"/>
    </row>
    <row r="34" ht="15" customHeight="1" spans="1:8">
      <c r="A34" s="4"/>
      <c r="B34" s="4" t="s">
        <v>52</v>
      </c>
      <c r="C34" s="4">
        <f>SUM(C28:C32)+0.1</f>
        <v>21.7</v>
      </c>
      <c r="D34" s="4">
        <f>SUM(D28:D32)</f>
        <v>5</v>
      </c>
      <c r="E34" s="58">
        <f>SUM(E28:E33)</f>
        <v>18449.97</v>
      </c>
      <c r="F34" s="58">
        <f>SUM(F28:F33)</f>
        <v>18449.97</v>
      </c>
      <c r="G34" s="58"/>
      <c r="H34" s="4"/>
    </row>
    <row r="35" ht="15" customHeight="1" spans="1:8">
      <c r="A35" s="4" t="s">
        <v>65</v>
      </c>
      <c r="B35" s="4" t="s">
        <v>51</v>
      </c>
      <c r="C35" s="4">
        <v>4.8</v>
      </c>
      <c r="D35" s="4">
        <v>1</v>
      </c>
      <c r="E35" s="58">
        <v>316.2</v>
      </c>
      <c r="F35" s="58">
        <f>E35</f>
        <v>316.2</v>
      </c>
      <c r="G35" s="58"/>
      <c r="H35" s="59">
        <f>E35</f>
        <v>316.2</v>
      </c>
    </row>
    <row r="36" ht="15" customHeight="1" spans="1:8">
      <c r="A36" s="4"/>
      <c r="B36" s="4" t="s">
        <v>52</v>
      </c>
      <c r="C36" s="4">
        <f>SUM(C35:C35)+0.15</f>
        <v>4.95</v>
      </c>
      <c r="D36" s="4">
        <f t="shared" ref="D36:F36" si="5">SUM(D35:D35)</f>
        <v>1</v>
      </c>
      <c r="E36" s="58">
        <f t="shared" si="5"/>
        <v>316.2</v>
      </c>
      <c r="F36" s="58">
        <f t="shared" si="5"/>
        <v>316.2</v>
      </c>
      <c r="G36" s="58"/>
      <c r="H36" s="4"/>
    </row>
    <row r="37" s="3" customFormat="1" ht="15" customHeight="1" spans="1:8">
      <c r="A37" s="4" t="s">
        <v>66</v>
      </c>
      <c r="B37" s="4" t="s">
        <v>51</v>
      </c>
      <c r="C37" s="4">
        <v>5.1</v>
      </c>
      <c r="D37" s="4">
        <v>1</v>
      </c>
      <c r="E37" s="58">
        <v>4741.5</v>
      </c>
      <c r="F37" s="58">
        <f>E37</f>
        <v>4741.5</v>
      </c>
      <c r="G37" s="58"/>
      <c r="H37" s="59">
        <f>E37</f>
        <v>4741.5</v>
      </c>
    </row>
    <row r="38" s="3" customFormat="1" ht="15" customHeight="1" spans="1:8">
      <c r="A38" s="4"/>
      <c r="B38" s="4" t="s">
        <v>54</v>
      </c>
      <c r="C38" s="8">
        <v>5.1</v>
      </c>
      <c r="D38" s="4">
        <v>1</v>
      </c>
      <c r="E38" s="58">
        <v>4040.88</v>
      </c>
      <c r="F38" s="58">
        <f>E38</f>
        <v>4040.88</v>
      </c>
      <c r="G38" s="58"/>
      <c r="H38" s="59"/>
    </row>
    <row r="39" ht="15" customHeight="1" spans="1:8">
      <c r="A39" s="4"/>
      <c r="B39" s="4" t="s">
        <v>55</v>
      </c>
      <c r="C39" s="4">
        <v>5.1</v>
      </c>
      <c r="D39" s="4">
        <v>1</v>
      </c>
      <c r="E39" s="58">
        <v>3235.68</v>
      </c>
      <c r="F39" s="58">
        <f>E39</f>
        <v>3235.68</v>
      </c>
      <c r="G39" s="58"/>
      <c r="H39" s="59"/>
    </row>
    <row r="40" ht="15" customHeight="1" spans="1:8">
      <c r="A40" s="4"/>
      <c r="B40" s="4" t="s">
        <v>56</v>
      </c>
      <c r="C40" s="4">
        <v>5.1</v>
      </c>
      <c r="D40" s="4">
        <v>1</v>
      </c>
      <c r="E40" s="58">
        <v>3235.68</v>
      </c>
      <c r="F40" s="58">
        <f>E40</f>
        <v>3235.68</v>
      </c>
      <c r="G40" s="58"/>
      <c r="H40" s="59"/>
    </row>
    <row r="41" s="3" customFormat="1" ht="15" customHeight="1" spans="1:8">
      <c r="A41" s="4"/>
      <c r="B41" s="4" t="s">
        <v>62</v>
      </c>
      <c r="C41" s="4">
        <v>4.5</v>
      </c>
      <c r="D41" s="4">
        <v>1</v>
      </c>
      <c r="E41" s="58">
        <v>208.32</v>
      </c>
      <c r="F41" s="58">
        <f>E41</f>
        <v>208.32</v>
      </c>
      <c r="G41" s="58"/>
      <c r="H41" s="59"/>
    </row>
    <row r="42" ht="15" customHeight="1" spans="1:8">
      <c r="A42" s="4"/>
      <c r="B42" s="4" t="s">
        <v>52</v>
      </c>
      <c r="C42" s="4">
        <f>SUM(C37:C40)+0.3</f>
        <v>20.7</v>
      </c>
      <c r="D42" s="4">
        <f>SUM(D37:D40)</f>
        <v>4</v>
      </c>
      <c r="E42" s="58">
        <f>SUM(E37:E41)</f>
        <v>15462.06</v>
      </c>
      <c r="F42" s="58">
        <f>SUM(F37:F41)</f>
        <v>15462.06</v>
      </c>
      <c r="G42" s="58"/>
      <c r="H42" s="4"/>
    </row>
    <row r="43" s="3" customFormat="1" ht="15" customHeight="1" spans="1:8">
      <c r="A43" s="4" t="s">
        <v>67</v>
      </c>
      <c r="B43" s="4" t="s">
        <v>51</v>
      </c>
      <c r="C43" s="4">
        <v>3.7</v>
      </c>
      <c r="D43" s="4">
        <v>1</v>
      </c>
      <c r="E43" s="58">
        <v>3248.97</v>
      </c>
      <c r="F43" s="58">
        <f t="shared" ref="F43:F49" si="6">E43</f>
        <v>3248.97</v>
      </c>
      <c r="G43" s="58"/>
      <c r="H43" s="59">
        <f>E43</f>
        <v>3248.97</v>
      </c>
    </row>
    <row r="44" s="3" customFormat="1" ht="15" customHeight="1" spans="1:8">
      <c r="A44" s="4"/>
      <c r="B44" s="4" t="s">
        <v>54</v>
      </c>
      <c r="C44" s="4">
        <v>3.7</v>
      </c>
      <c r="D44" s="4">
        <v>1</v>
      </c>
      <c r="E44" s="58">
        <v>3032.16</v>
      </c>
      <c r="F44" s="58">
        <f t="shared" si="6"/>
        <v>3032.16</v>
      </c>
      <c r="G44" s="58"/>
      <c r="H44" s="59"/>
    </row>
    <row r="45" s="3" customFormat="1" ht="15" customHeight="1" spans="1:8">
      <c r="A45" s="4"/>
      <c r="B45" s="4" t="s">
        <v>55</v>
      </c>
      <c r="C45" s="4">
        <v>3.7</v>
      </c>
      <c r="D45" s="4">
        <v>1</v>
      </c>
      <c r="E45" s="58">
        <v>3027.75</v>
      </c>
      <c r="F45" s="58">
        <f t="shared" si="6"/>
        <v>3027.75</v>
      </c>
      <c r="G45" s="58"/>
      <c r="H45" s="59"/>
    </row>
    <row r="46" s="3" customFormat="1" ht="15" customHeight="1" spans="1:8">
      <c r="A46" s="4"/>
      <c r="B46" s="4" t="s">
        <v>56</v>
      </c>
      <c r="C46" s="4">
        <v>3.7</v>
      </c>
      <c r="D46" s="4">
        <v>1</v>
      </c>
      <c r="E46" s="58">
        <v>3027.75</v>
      </c>
      <c r="F46" s="58">
        <f t="shared" si="6"/>
        <v>3027.75</v>
      </c>
      <c r="G46" s="58"/>
      <c r="H46" s="59"/>
    </row>
    <row r="47" s="3" customFormat="1" ht="15" customHeight="1" spans="1:8">
      <c r="A47" s="4"/>
      <c r="B47" s="4" t="s">
        <v>57</v>
      </c>
      <c r="C47" s="4">
        <v>3.7</v>
      </c>
      <c r="D47" s="4">
        <v>1</v>
      </c>
      <c r="E47" s="58">
        <v>3027.75</v>
      </c>
      <c r="F47" s="58">
        <f t="shared" si="6"/>
        <v>3027.75</v>
      </c>
      <c r="G47" s="58"/>
      <c r="H47" s="59"/>
    </row>
    <row r="48" s="3" customFormat="1" ht="15" customHeight="1" spans="1:8">
      <c r="A48" s="4"/>
      <c r="B48" s="4" t="s">
        <v>58</v>
      </c>
      <c r="C48" s="4">
        <v>3.7</v>
      </c>
      <c r="D48" s="4">
        <v>1</v>
      </c>
      <c r="E48" s="58">
        <v>3027.75</v>
      </c>
      <c r="F48" s="58">
        <f t="shared" si="6"/>
        <v>3027.75</v>
      </c>
      <c r="G48" s="58"/>
      <c r="H48" s="59"/>
    </row>
    <row r="49" s="3" customFormat="1" ht="15" customHeight="1" spans="1:8">
      <c r="A49" s="4"/>
      <c r="B49" s="4" t="s">
        <v>62</v>
      </c>
      <c r="C49" s="8">
        <v>3</v>
      </c>
      <c r="D49" s="4">
        <v>1</v>
      </c>
      <c r="E49" s="58">
        <v>168.74</v>
      </c>
      <c r="F49" s="58">
        <f t="shared" si="6"/>
        <v>168.74</v>
      </c>
      <c r="G49" s="58"/>
      <c r="H49" s="4"/>
    </row>
    <row r="50" s="3" customFormat="1" ht="15" customHeight="1" spans="1:8">
      <c r="A50" s="4"/>
      <c r="B50" s="4" t="s">
        <v>52</v>
      </c>
      <c r="C50" s="4">
        <f>SUM(C43:C48)+0.3</f>
        <v>22.5</v>
      </c>
      <c r="D50" s="4">
        <f>SUM(D43:D48)</f>
        <v>6</v>
      </c>
      <c r="E50" s="58">
        <f>SUM(E43:E49)</f>
        <v>18560.87</v>
      </c>
      <c r="F50" s="58">
        <f>SUM(F43:F49)</f>
        <v>18560.87</v>
      </c>
      <c r="G50" s="58"/>
      <c r="H50" s="4"/>
    </row>
    <row r="51" ht="15" customHeight="1" spans="1:8">
      <c r="A51" s="4" t="s">
        <v>68</v>
      </c>
      <c r="B51" s="4" t="s">
        <v>51</v>
      </c>
      <c r="C51" s="4">
        <v>3.7</v>
      </c>
      <c r="D51" s="4">
        <v>1</v>
      </c>
      <c r="E51" s="58">
        <v>1910.36</v>
      </c>
      <c r="F51" s="58">
        <f t="shared" ref="F51:F57" si="7">E51</f>
        <v>1910.36</v>
      </c>
      <c r="G51" s="58"/>
      <c r="H51" s="59">
        <f>E51</f>
        <v>1910.36</v>
      </c>
    </row>
    <row r="52" ht="15" customHeight="1" spans="1:8">
      <c r="A52" s="4"/>
      <c r="B52" s="4" t="s">
        <v>54</v>
      </c>
      <c r="C52" s="4">
        <v>3.7</v>
      </c>
      <c r="D52" s="4">
        <v>1</v>
      </c>
      <c r="E52" s="58">
        <v>1899.91</v>
      </c>
      <c r="F52" s="58">
        <f t="shared" si="7"/>
        <v>1899.91</v>
      </c>
      <c r="G52" s="58"/>
      <c r="H52" s="59"/>
    </row>
    <row r="53" ht="15" customHeight="1" spans="1:8">
      <c r="A53" s="4"/>
      <c r="B53" s="4" t="s">
        <v>55</v>
      </c>
      <c r="C53" s="4">
        <v>3.7</v>
      </c>
      <c r="D53" s="4">
        <v>1</v>
      </c>
      <c r="E53" s="58">
        <v>1899.91</v>
      </c>
      <c r="F53" s="58">
        <f t="shared" si="7"/>
        <v>1899.91</v>
      </c>
      <c r="G53" s="58"/>
      <c r="H53" s="59"/>
    </row>
    <row r="54" ht="15" customHeight="1" spans="1:8">
      <c r="A54" s="4"/>
      <c r="B54" s="4" t="s">
        <v>56</v>
      </c>
      <c r="C54" s="4">
        <v>3.7</v>
      </c>
      <c r="D54" s="4">
        <v>1</v>
      </c>
      <c r="E54" s="58">
        <v>1899.91</v>
      </c>
      <c r="F54" s="58">
        <f t="shared" si="7"/>
        <v>1899.91</v>
      </c>
      <c r="G54" s="58"/>
      <c r="H54" s="59"/>
    </row>
    <row r="55" ht="15" customHeight="1" spans="1:8">
      <c r="A55" s="4"/>
      <c r="B55" s="4" t="s">
        <v>57</v>
      </c>
      <c r="C55" s="4">
        <v>3.7</v>
      </c>
      <c r="D55" s="4">
        <v>1</v>
      </c>
      <c r="E55" s="58">
        <v>1899.91</v>
      </c>
      <c r="F55" s="58">
        <f t="shared" si="7"/>
        <v>1899.91</v>
      </c>
      <c r="G55" s="58"/>
      <c r="H55" s="59"/>
    </row>
    <row r="56" ht="15" customHeight="1" spans="1:8">
      <c r="A56" s="4"/>
      <c r="B56" s="4" t="s">
        <v>58</v>
      </c>
      <c r="C56" s="4">
        <v>3.7</v>
      </c>
      <c r="D56" s="4">
        <v>1</v>
      </c>
      <c r="E56" s="58">
        <v>1899.91</v>
      </c>
      <c r="F56" s="58">
        <f t="shared" si="7"/>
        <v>1899.91</v>
      </c>
      <c r="G56" s="58"/>
      <c r="H56" s="59"/>
    </row>
    <row r="57" ht="15" customHeight="1" spans="1:8">
      <c r="A57" s="4"/>
      <c r="B57" s="4" t="s">
        <v>62</v>
      </c>
      <c r="C57" s="8">
        <v>3</v>
      </c>
      <c r="D57" s="4">
        <v>1</v>
      </c>
      <c r="E57" s="58">
        <v>138.03</v>
      </c>
      <c r="F57" s="58">
        <f t="shared" si="7"/>
        <v>138.03</v>
      </c>
      <c r="G57" s="58"/>
      <c r="H57" s="4"/>
    </row>
    <row r="58" ht="15" customHeight="1" spans="1:8">
      <c r="A58" s="4"/>
      <c r="B58" s="4" t="s">
        <v>52</v>
      </c>
      <c r="C58" s="4">
        <f>SUM(C51:C56)+0.3</f>
        <v>22.5</v>
      </c>
      <c r="D58" s="4">
        <f>SUM(D51:D56)</f>
        <v>6</v>
      </c>
      <c r="E58" s="58">
        <f>SUM(E51:E57)</f>
        <v>11547.94</v>
      </c>
      <c r="F58" s="58">
        <f>SUM(F51:F57)</f>
        <v>11547.94</v>
      </c>
      <c r="G58" s="58"/>
      <c r="H58" s="4"/>
    </row>
    <row r="59" s="3" customFormat="1" ht="15" customHeight="1" spans="1:8">
      <c r="A59" s="4" t="s">
        <v>69</v>
      </c>
      <c r="B59" s="4" t="s">
        <v>51</v>
      </c>
      <c r="C59" s="4">
        <v>3.7</v>
      </c>
      <c r="D59" s="4">
        <v>1</v>
      </c>
      <c r="E59" s="58">
        <v>3292.32</v>
      </c>
      <c r="F59" s="58">
        <f t="shared" ref="F59:F65" si="8">E59</f>
        <v>3292.32</v>
      </c>
      <c r="G59" s="58"/>
      <c r="H59" s="59">
        <f>E59</f>
        <v>3292.32</v>
      </c>
    </row>
    <row r="60" s="3" customFormat="1" ht="15" customHeight="1" spans="1:8">
      <c r="A60" s="4"/>
      <c r="B60" s="4" t="s">
        <v>54</v>
      </c>
      <c r="C60" s="4">
        <v>3.7</v>
      </c>
      <c r="D60" s="4">
        <v>1</v>
      </c>
      <c r="E60" s="58">
        <v>3032.16</v>
      </c>
      <c r="F60" s="58">
        <f t="shared" si="8"/>
        <v>3032.16</v>
      </c>
      <c r="G60" s="58"/>
      <c r="H60" s="59"/>
    </row>
    <row r="61" s="3" customFormat="1" ht="15" customHeight="1" spans="1:8">
      <c r="A61" s="4"/>
      <c r="B61" s="4" t="s">
        <v>55</v>
      </c>
      <c r="C61" s="4">
        <v>3.7</v>
      </c>
      <c r="D61" s="4">
        <v>1</v>
      </c>
      <c r="E61" s="58">
        <v>3027.75</v>
      </c>
      <c r="F61" s="58">
        <f t="shared" si="8"/>
        <v>3027.75</v>
      </c>
      <c r="G61" s="58"/>
      <c r="H61" s="59"/>
    </row>
    <row r="62" s="3" customFormat="1" ht="15" customHeight="1" spans="1:8">
      <c r="A62" s="4"/>
      <c r="B62" s="4" t="s">
        <v>56</v>
      </c>
      <c r="C62" s="4">
        <v>3.7</v>
      </c>
      <c r="D62" s="4">
        <v>1</v>
      </c>
      <c r="E62" s="58">
        <v>3027.75</v>
      </c>
      <c r="F62" s="58">
        <f t="shared" si="8"/>
        <v>3027.75</v>
      </c>
      <c r="G62" s="58"/>
      <c r="H62" s="59"/>
    </row>
    <row r="63" s="3" customFormat="1" ht="15" customHeight="1" spans="1:8">
      <c r="A63" s="4"/>
      <c r="B63" s="4" t="s">
        <v>57</v>
      </c>
      <c r="C63" s="4">
        <v>3.7</v>
      </c>
      <c r="D63" s="4">
        <v>1</v>
      </c>
      <c r="E63" s="58">
        <v>3027.75</v>
      </c>
      <c r="F63" s="58">
        <f t="shared" si="8"/>
        <v>3027.75</v>
      </c>
      <c r="G63" s="58"/>
      <c r="H63" s="59"/>
    </row>
    <row r="64" s="3" customFormat="1" ht="15" customHeight="1" spans="1:8">
      <c r="A64" s="4"/>
      <c r="B64" s="4" t="s">
        <v>58</v>
      </c>
      <c r="C64" s="4">
        <v>3.7</v>
      </c>
      <c r="D64" s="4">
        <v>1</v>
      </c>
      <c r="E64" s="58">
        <v>3027.75</v>
      </c>
      <c r="F64" s="58">
        <f t="shared" si="8"/>
        <v>3027.75</v>
      </c>
      <c r="G64" s="58"/>
      <c r="H64" s="59"/>
    </row>
    <row r="65" s="3" customFormat="1" ht="15" customHeight="1" spans="1:8">
      <c r="A65" s="4"/>
      <c r="B65" s="4" t="s">
        <v>62</v>
      </c>
      <c r="C65" s="8">
        <v>3</v>
      </c>
      <c r="D65" s="4">
        <v>1</v>
      </c>
      <c r="E65" s="58">
        <v>168.74</v>
      </c>
      <c r="F65" s="58">
        <f t="shared" si="8"/>
        <v>168.74</v>
      </c>
      <c r="G65" s="58"/>
      <c r="H65" s="4"/>
    </row>
    <row r="66" s="3" customFormat="1" ht="15" customHeight="1" spans="1:8">
      <c r="A66" s="4"/>
      <c r="B66" s="4" t="s">
        <v>52</v>
      </c>
      <c r="C66" s="4">
        <f>SUM(C59:C64)+0.3</f>
        <v>22.5</v>
      </c>
      <c r="D66" s="4">
        <f>SUM(D59:D64)</f>
        <v>6</v>
      </c>
      <c r="E66" s="58">
        <f>SUM(E59:E65)</f>
        <v>18604.22</v>
      </c>
      <c r="F66" s="58">
        <f>SUM(F59:F65)</f>
        <v>18604.22</v>
      </c>
      <c r="G66" s="58"/>
      <c r="H66" s="4"/>
    </row>
    <row r="67" ht="15" customHeight="1" spans="1:8">
      <c r="A67" s="4" t="s">
        <v>70</v>
      </c>
      <c r="B67" s="4" t="s">
        <v>51</v>
      </c>
      <c r="C67" s="4">
        <v>3.7</v>
      </c>
      <c r="D67" s="4">
        <v>1</v>
      </c>
      <c r="E67" s="58">
        <v>3038.92</v>
      </c>
      <c r="F67" s="58">
        <f t="shared" ref="F67:F73" si="9">E67</f>
        <v>3038.92</v>
      </c>
      <c r="G67" s="58"/>
      <c r="H67" s="59">
        <f>E67</f>
        <v>3038.92</v>
      </c>
    </row>
    <row r="68" ht="15" customHeight="1" spans="1:8">
      <c r="A68" s="4"/>
      <c r="B68" s="4" t="s">
        <v>54</v>
      </c>
      <c r="C68" s="4">
        <v>3.7</v>
      </c>
      <c r="D68" s="4">
        <v>1</v>
      </c>
      <c r="E68" s="58">
        <v>2779.42</v>
      </c>
      <c r="F68" s="58">
        <f t="shared" si="9"/>
        <v>2779.42</v>
      </c>
      <c r="G68" s="58"/>
      <c r="H68" s="59"/>
    </row>
    <row r="69" ht="15" customHeight="1" spans="1:8">
      <c r="A69" s="4"/>
      <c r="B69" s="4" t="s">
        <v>55</v>
      </c>
      <c r="C69" s="4">
        <v>3.7</v>
      </c>
      <c r="D69" s="4">
        <v>1</v>
      </c>
      <c r="E69" s="58">
        <v>2775.23</v>
      </c>
      <c r="F69" s="58">
        <f t="shared" si="9"/>
        <v>2775.23</v>
      </c>
      <c r="G69" s="58"/>
      <c r="H69" s="59"/>
    </row>
    <row r="70" ht="15" customHeight="1" spans="1:8">
      <c r="A70" s="4"/>
      <c r="B70" s="4" t="s">
        <v>56</v>
      </c>
      <c r="C70" s="4">
        <v>3.7</v>
      </c>
      <c r="D70" s="4">
        <v>1</v>
      </c>
      <c r="E70" s="58">
        <v>2775.23</v>
      </c>
      <c r="F70" s="58">
        <f t="shared" si="9"/>
        <v>2775.23</v>
      </c>
      <c r="G70" s="58"/>
      <c r="H70" s="59"/>
    </row>
    <row r="71" ht="15" customHeight="1" spans="1:8">
      <c r="A71" s="4"/>
      <c r="B71" s="4" t="s">
        <v>57</v>
      </c>
      <c r="C71" s="4">
        <v>3.7</v>
      </c>
      <c r="D71" s="4">
        <v>1</v>
      </c>
      <c r="E71" s="58">
        <v>2775.23</v>
      </c>
      <c r="F71" s="58">
        <f t="shared" si="9"/>
        <v>2775.23</v>
      </c>
      <c r="G71" s="58"/>
      <c r="H71" s="59"/>
    </row>
    <row r="72" ht="15" customHeight="1" spans="1:8">
      <c r="A72" s="4"/>
      <c r="B72" s="4" t="s">
        <v>58</v>
      </c>
      <c r="C72" s="4">
        <v>3.7</v>
      </c>
      <c r="D72" s="4">
        <v>1</v>
      </c>
      <c r="E72" s="58">
        <v>2775.23</v>
      </c>
      <c r="F72" s="58">
        <f t="shared" si="9"/>
        <v>2775.23</v>
      </c>
      <c r="G72" s="58"/>
      <c r="H72" s="59"/>
    </row>
    <row r="73" ht="15" customHeight="1" spans="1:8">
      <c r="A73" s="4"/>
      <c r="B73" s="4" t="s">
        <v>62</v>
      </c>
      <c r="C73" s="8">
        <v>3</v>
      </c>
      <c r="D73" s="4">
        <v>1</v>
      </c>
      <c r="E73" s="58">
        <v>159.6</v>
      </c>
      <c r="F73" s="58">
        <f t="shared" si="9"/>
        <v>159.6</v>
      </c>
      <c r="G73" s="58"/>
      <c r="H73" s="4"/>
    </row>
    <row r="74" ht="15" customHeight="1" spans="1:8">
      <c r="A74" s="4"/>
      <c r="B74" s="4" t="s">
        <v>52</v>
      </c>
      <c r="C74" s="4">
        <f>SUM(C67:C72)+0.3</f>
        <v>22.5</v>
      </c>
      <c r="D74" s="4">
        <f>SUM(D67:D72)</f>
        <v>6</v>
      </c>
      <c r="E74" s="58">
        <f>SUM(E67:E73)</f>
        <v>17078.86</v>
      </c>
      <c r="F74" s="58">
        <f>SUM(F67:F73)</f>
        <v>17078.86</v>
      </c>
      <c r="G74" s="58"/>
      <c r="H74" s="4"/>
    </row>
    <row r="75" ht="15" customHeight="1" spans="1:8">
      <c r="A75" s="4" t="s">
        <v>71</v>
      </c>
      <c r="B75" s="4" t="s">
        <v>51</v>
      </c>
      <c r="C75" s="4">
        <v>6.3</v>
      </c>
      <c r="D75" s="4">
        <v>1</v>
      </c>
      <c r="E75" s="58">
        <v>107.8</v>
      </c>
      <c r="F75" s="58">
        <f>E75</f>
        <v>107.8</v>
      </c>
      <c r="G75" s="58"/>
      <c r="H75" s="59">
        <f>E75</f>
        <v>107.8</v>
      </c>
    </row>
    <row r="76" ht="15" customHeight="1" spans="1:8">
      <c r="A76" s="4"/>
      <c r="B76" s="4" t="s">
        <v>52</v>
      </c>
      <c r="C76" s="4">
        <f>SUM(C75:C75)+0.1</f>
        <v>6.4</v>
      </c>
      <c r="D76" s="4">
        <f t="shared" ref="D76:F76" si="10">SUM(D75:D75)</f>
        <v>1</v>
      </c>
      <c r="E76" s="58">
        <f t="shared" si="10"/>
        <v>107.8</v>
      </c>
      <c r="F76" s="58">
        <f t="shared" si="10"/>
        <v>107.8</v>
      </c>
      <c r="G76" s="58"/>
      <c r="H76" s="4"/>
    </row>
    <row r="77" ht="15" customHeight="1" spans="1:8">
      <c r="A77" s="4" t="s">
        <v>72</v>
      </c>
      <c r="B77" s="4" t="s">
        <v>51</v>
      </c>
      <c r="C77" s="4">
        <v>3.7</v>
      </c>
      <c r="D77" s="4">
        <v>1</v>
      </c>
      <c r="E77" s="58">
        <v>5077.94</v>
      </c>
      <c r="F77" s="58">
        <f t="shared" ref="F77:F83" si="11">E77</f>
        <v>5077.94</v>
      </c>
      <c r="G77" s="58"/>
      <c r="H77" s="59">
        <f>E77</f>
        <v>5077.94</v>
      </c>
    </row>
    <row r="78" ht="15" customHeight="1" spans="1:8">
      <c r="A78" s="4"/>
      <c r="B78" s="4" t="s">
        <v>54</v>
      </c>
      <c r="C78" s="4">
        <v>3.7</v>
      </c>
      <c r="D78" s="4">
        <v>1</v>
      </c>
      <c r="E78" s="58">
        <v>4662.33</v>
      </c>
      <c r="F78" s="58">
        <f t="shared" si="11"/>
        <v>4662.33</v>
      </c>
      <c r="G78" s="58"/>
      <c r="H78" s="59"/>
    </row>
    <row r="79" ht="15" customHeight="1" spans="1:8">
      <c r="A79" s="4"/>
      <c r="B79" s="4" t="s">
        <v>55</v>
      </c>
      <c r="C79" s="4">
        <v>3.7</v>
      </c>
      <c r="D79" s="4">
        <v>1</v>
      </c>
      <c r="E79" s="58">
        <v>4653.75</v>
      </c>
      <c r="F79" s="58">
        <f t="shared" si="11"/>
        <v>4653.75</v>
      </c>
      <c r="G79" s="58"/>
      <c r="H79" s="59"/>
    </row>
    <row r="80" ht="15" customHeight="1" spans="1:8">
      <c r="A80" s="4"/>
      <c r="B80" s="4" t="s">
        <v>56</v>
      </c>
      <c r="C80" s="4">
        <v>3.7</v>
      </c>
      <c r="D80" s="4">
        <v>1</v>
      </c>
      <c r="E80" s="58">
        <v>4653.75</v>
      </c>
      <c r="F80" s="58">
        <f t="shared" si="11"/>
        <v>4653.75</v>
      </c>
      <c r="G80" s="58"/>
      <c r="H80" s="59"/>
    </row>
    <row r="81" ht="15" customHeight="1" spans="1:8">
      <c r="A81" s="4"/>
      <c r="B81" s="4" t="s">
        <v>57</v>
      </c>
      <c r="C81" s="4">
        <v>3.7</v>
      </c>
      <c r="D81" s="4">
        <v>1</v>
      </c>
      <c r="E81" s="58">
        <v>4653.75</v>
      </c>
      <c r="F81" s="58">
        <f t="shared" si="11"/>
        <v>4653.75</v>
      </c>
      <c r="G81" s="58"/>
      <c r="H81" s="59"/>
    </row>
    <row r="82" ht="15" customHeight="1" spans="1:8">
      <c r="A82" s="4"/>
      <c r="B82" s="4" t="s">
        <v>58</v>
      </c>
      <c r="C82" s="4">
        <v>3.7</v>
      </c>
      <c r="D82" s="4">
        <v>1</v>
      </c>
      <c r="E82" s="58">
        <v>4653.75</v>
      </c>
      <c r="F82" s="58">
        <f t="shared" si="11"/>
        <v>4653.75</v>
      </c>
      <c r="G82" s="58"/>
      <c r="H82" s="59"/>
    </row>
    <row r="83" ht="15" customHeight="1" spans="1:8">
      <c r="A83" s="4"/>
      <c r="B83" s="4" t="s">
        <v>62</v>
      </c>
      <c r="C83" s="8">
        <v>3</v>
      </c>
      <c r="D83" s="4">
        <v>1</v>
      </c>
      <c r="E83" s="58">
        <v>252.85</v>
      </c>
      <c r="F83" s="58">
        <f t="shared" si="11"/>
        <v>252.85</v>
      </c>
      <c r="G83" s="58"/>
      <c r="H83" s="4"/>
    </row>
    <row r="84" ht="15" customHeight="1" spans="1:8">
      <c r="A84" s="4"/>
      <c r="B84" s="4" t="s">
        <v>52</v>
      </c>
      <c r="C84" s="4">
        <f>SUM(C77:C82)+0.3</f>
        <v>22.5</v>
      </c>
      <c r="D84" s="4">
        <f>SUM(D77:D82)</f>
        <v>6</v>
      </c>
      <c r="E84" s="58">
        <f>SUM(E77:E83)</f>
        <v>28608.12</v>
      </c>
      <c r="F84" s="58">
        <f>SUM(F77:F83)</f>
        <v>28608.12</v>
      </c>
      <c r="G84" s="58"/>
      <c r="H84" s="4"/>
    </row>
    <row r="85" ht="15" customHeight="1" spans="1:8">
      <c r="A85" s="4" t="s">
        <v>73</v>
      </c>
      <c r="B85" s="4" t="s">
        <v>51</v>
      </c>
      <c r="C85" s="4">
        <v>3.7</v>
      </c>
      <c r="D85" s="4">
        <v>1</v>
      </c>
      <c r="E85" s="58">
        <v>5077.94</v>
      </c>
      <c r="F85" s="58">
        <f t="shared" ref="F85:F91" si="12">E85</f>
        <v>5077.94</v>
      </c>
      <c r="G85" s="58"/>
      <c r="H85" s="59">
        <f>E85</f>
        <v>5077.94</v>
      </c>
    </row>
    <row r="86" ht="15" customHeight="1" spans="1:8">
      <c r="A86" s="4"/>
      <c r="B86" s="4" t="s">
        <v>54</v>
      </c>
      <c r="C86" s="4">
        <v>3.7</v>
      </c>
      <c r="D86" s="4">
        <v>1</v>
      </c>
      <c r="E86" s="58">
        <v>4662.33</v>
      </c>
      <c r="F86" s="58">
        <f t="shared" si="12"/>
        <v>4662.33</v>
      </c>
      <c r="G86" s="58"/>
      <c r="H86" s="59"/>
    </row>
    <row r="87" ht="15" customHeight="1" spans="1:8">
      <c r="A87" s="4"/>
      <c r="B87" s="4" t="s">
        <v>55</v>
      </c>
      <c r="C87" s="4">
        <v>3.7</v>
      </c>
      <c r="D87" s="4">
        <v>1</v>
      </c>
      <c r="E87" s="58">
        <v>4653.75</v>
      </c>
      <c r="F87" s="58">
        <f t="shared" si="12"/>
        <v>4653.75</v>
      </c>
      <c r="G87" s="58"/>
      <c r="H87" s="59"/>
    </row>
    <row r="88" ht="15" customHeight="1" spans="1:8">
      <c r="A88" s="4"/>
      <c r="B88" s="4" t="s">
        <v>56</v>
      </c>
      <c r="C88" s="4">
        <v>3.7</v>
      </c>
      <c r="D88" s="4">
        <v>1</v>
      </c>
      <c r="E88" s="58">
        <v>4653.75</v>
      </c>
      <c r="F88" s="58">
        <f t="shared" si="12"/>
        <v>4653.75</v>
      </c>
      <c r="G88" s="58"/>
      <c r="H88" s="59"/>
    </row>
    <row r="89" ht="15" customHeight="1" spans="1:8">
      <c r="A89" s="4"/>
      <c r="B89" s="4" t="s">
        <v>57</v>
      </c>
      <c r="C89" s="4">
        <v>3.7</v>
      </c>
      <c r="D89" s="4">
        <v>1</v>
      </c>
      <c r="E89" s="58">
        <v>4653.75</v>
      </c>
      <c r="F89" s="58">
        <f t="shared" si="12"/>
        <v>4653.75</v>
      </c>
      <c r="G89" s="58"/>
      <c r="H89" s="59"/>
    </row>
    <row r="90" ht="15" customHeight="1" spans="1:8">
      <c r="A90" s="4"/>
      <c r="B90" s="4" t="s">
        <v>58</v>
      </c>
      <c r="C90" s="4">
        <v>3.7</v>
      </c>
      <c r="D90" s="4">
        <v>1</v>
      </c>
      <c r="E90" s="58">
        <v>4653.75</v>
      </c>
      <c r="F90" s="58">
        <f t="shared" si="12"/>
        <v>4653.75</v>
      </c>
      <c r="G90" s="58"/>
      <c r="H90" s="59"/>
    </row>
    <row r="91" ht="15" customHeight="1" spans="1:8">
      <c r="A91" s="4"/>
      <c r="B91" s="4" t="s">
        <v>62</v>
      </c>
      <c r="C91" s="8">
        <v>3</v>
      </c>
      <c r="D91" s="4">
        <v>1</v>
      </c>
      <c r="E91" s="58">
        <v>252.85</v>
      </c>
      <c r="F91" s="58">
        <f t="shared" si="12"/>
        <v>252.85</v>
      </c>
      <c r="G91" s="58"/>
      <c r="H91" s="4"/>
    </row>
    <row r="92" ht="15" customHeight="1" spans="1:8">
      <c r="A92" s="4"/>
      <c r="B92" s="4" t="s">
        <v>52</v>
      </c>
      <c r="C92" s="4">
        <f>SUM(C85:C90)+0.3</f>
        <v>22.5</v>
      </c>
      <c r="D92" s="4">
        <f>SUM(D85:D90)</f>
        <v>6</v>
      </c>
      <c r="E92" s="58">
        <f>SUM(E85:E91)</f>
        <v>28608.12</v>
      </c>
      <c r="F92" s="58">
        <f>SUM(F85:F91)</f>
        <v>28608.12</v>
      </c>
      <c r="G92" s="58"/>
      <c r="H92" s="4"/>
    </row>
    <row r="93" ht="15" customHeight="1" spans="1:8">
      <c r="A93" s="4" t="s">
        <v>74</v>
      </c>
      <c r="B93" s="4" t="s">
        <v>51</v>
      </c>
      <c r="C93" s="4">
        <v>3.7</v>
      </c>
      <c r="D93" s="4">
        <v>1</v>
      </c>
      <c r="E93" s="58">
        <v>2995.15</v>
      </c>
      <c r="F93" s="58">
        <f t="shared" ref="F93:F99" si="13">E93</f>
        <v>2995.15</v>
      </c>
      <c r="G93" s="58"/>
      <c r="H93" s="59">
        <f>E93</f>
        <v>2995.15</v>
      </c>
    </row>
    <row r="94" ht="15" customHeight="1" spans="1:8">
      <c r="A94" s="4"/>
      <c r="B94" s="4" t="s">
        <v>54</v>
      </c>
      <c r="C94" s="4">
        <v>3.7</v>
      </c>
      <c r="D94" s="4">
        <v>1</v>
      </c>
      <c r="E94" s="58">
        <v>2779.42</v>
      </c>
      <c r="F94" s="58">
        <f t="shared" si="13"/>
        <v>2779.42</v>
      </c>
      <c r="G94" s="58"/>
      <c r="H94" s="59"/>
    </row>
    <row r="95" ht="15" customHeight="1" spans="1:8">
      <c r="A95" s="4"/>
      <c r="B95" s="4" t="s">
        <v>55</v>
      </c>
      <c r="C95" s="4">
        <v>3.7</v>
      </c>
      <c r="D95" s="4">
        <v>1</v>
      </c>
      <c r="E95" s="58">
        <v>2775.24</v>
      </c>
      <c r="F95" s="58">
        <f t="shared" si="13"/>
        <v>2775.24</v>
      </c>
      <c r="G95" s="58"/>
      <c r="H95" s="59"/>
    </row>
    <row r="96" ht="15" customHeight="1" spans="1:8">
      <c r="A96" s="4"/>
      <c r="B96" s="4" t="s">
        <v>56</v>
      </c>
      <c r="C96" s="4">
        <v>3.7</v>
      </c>
      <c r="D96" s="4">
        <v>1</v>
      </c>
      <c r="E96" s="58">
        <v>2775.24</v>
      </c>
      <c r="F96" s="58">
        <f t="shared" si="13"/>
        <v>2775.24</v>
      </c>
      <c r="G96" s="58"/>
      <c r="H96" s="59"/>
    </row>
    <row r="97" ht="15" customHeight="1" spans="1:8">
      <c r="A97" s="4"/>
      <c r="B97" s="4" t="s">
        <v>57</v>
      </c>
      <c r="C97" s="4">
        <v>3.7</v>
      </c>
      <c r="D97" s="4">
        <v>1</v>
      </c>
      <c r="E97" s="58">
        <v>2775.24</v>
      </c>
      <c r="F97" s="58">
        <f t="shared" si="13"/>
        <v>2775.24</v>
      </c>
      <c r="G97" s="58"/>
      <c r="H97" s="59"/>
    </row>
    <row r="98" ht="15" customHeight="1" spans="1:8">
      <c r="A98" s="4"/>
      <c r="B98" s="4" t="s">
        <v>58</v>
      </c>
      <c r="C98" s="4">
        <v>3.7</v>
      </c>
      <c r="D98" s="4">
        <v>1</v>
      </c>
      <c r="E98" s="58">
        <v>2775.24</v>
      </c>
      <c r="F98" s="58">
        <f t="shared" si="13"/>
        <v>2775.24</v>
      </c>
      <c r="G98" s="58"/>
      <c r="H98" s="59"/>
    </row>
    <row r="99" ht="15" customHeight="1" spans="1:8">
      <c r="A99" s="4"/>
      <c r="B99" s="4" t="s">
        <v>62</v>
      </c>
      <c r="C99" s="8">
        <v>3</v>
      </c>
      <c r="D99" s="4">
        <v>1</v>
      </c>
      <c r="E99" s="58">
        <v>159.6</v>
      </c>
      <c r="F99" s="58">
        <f t="shared" si="13"/>
        <v>159.6</v>
      </c>
      <c r="G99" s="58"/>
      <c r="H99" s="4"/>
    </row>
    <row r="100" ht="15" customHeight="1" spans="1:8">
      <c r="A100" s="4"/>
      <c r="B100" s="4" t="s">
        <v>52</v>
      </c>
      <c r="C100" s="4">
        <f>SUM(C93:C98)+0.3</f>
        <v>22.5</v>
      </c>
      <c r="D100" s="4">
        <f>SUM(D93:D98)</f>
        <v>6</v>
      </c>
      <c r="E100" s="58">
        <f>SUM(E93:E99)</f>
        <v>17035.13</v>
      </c>
      <c r="F100" s="58">
        <f>SUM(F93:F99)</f>
        <v>17035.13</v>
      </c>
      <c r="G100" s="58"/>
      <c r="H100" s="4"/>
    </row>
    <row r="101" ht="15" customHeight="1" spans="1:8">
      <c r="A101" s="4" t="s">
        <v>75</v>
      </c>
      <c r="B101" s="4" t="s">
        <v>51</v>
      </c>
      <c r="C101" s="4">
        <v>3.7</v>
      </c>
      <c r="D101" s="4">
        <v>1</v>
      </c>
      <c r="E101" s="58">
        <v>2995.15</v>
      </c>
      <c r="F101" s="58">
        <f t="shared" ref="F101:F107" si="14">E101</f>
        <v>2995.15</v>
      </c>
      <c r="G101" s="58"/>
      <c r="H101" s="59">
        <f>E101</f>
        <v>2995.15</v>
      </c>
    </row>
    <row r="102" ht="15" customHeight="1" spans="1:8">
      <c r="A102" s="4"/>
      <c r="B102" s="4" t="s">
        <v>54</v>
      </c>
      <c r="C102" s="4">
        <v>3.7</v>
      </c>
      <c r="D102" s="4">
        <v>1</v>
      </c>
      <c r="E102" s="58">
        <v>2779.42</v>
      </c>
      <c r="F102" s="58">
        <f t="shared" si="14"/>
        <v>2779.42</v>
      </c>
      <c r="G102" s="58"/>
      <c r="H102" s="59"/>
    </row>
    <row r="103" ht="15" customHeight="1" spans="1:8">
      <c r="A103" s="4"/>
      <c r="B103" s="4" t="s">
        <v>55</v>
      </c>
      <c r="C103" s="4">
        <v>3.7</v>
      </c>
      <c r="D103" s="4">
        <v>1</v>
      </c>
      <c r="E103" s="58">
        <v>2775.24</v>
      </c>
      <c r="F103" s="58">
        <f t="shared" si="14"/>
        <v>2775.24</v>
      </c>
      <c r="G103" s="58"/>
      <c r="H103" s="59"/>
    </row>
    <row r="104" ht="15" customHeight="1" spans="1:8">
      <c r="A104" s="4"/>
      <c r="B104" s="4" t="s">
        <v>56</v>
      </c>
      <c r="C104" s="4">
        <v>3.7</v>
      </c>
      <c r="D104" s="4">
        <v>1</v>
      </c>
      <c r="E104" s="58">
        <v>2775.24</v>
      </c>
      <c r="F104" s="58">
        <f t="shared" si="14"/>
        <v>2775.24</v>
      </c>
      <c r="G104" s="58"/>
      <c r="H104" s="59"/>
    </row>
    <row r="105" ht="15" customHeight="1" spans="1:8">
      <c r="A105" s="4"/>
      <c r="B105" s="4" t="s">
        <v>57</v>
      </c>
      <c r="C105" s="4">
        <v>3.7</v>
      </c>
      <c r="D105" s="4">
        <v>1</v>
      </c>
      <c r="E105" s="58">
        <v>2775.24</v>
      </c>
      <c r="F105" s="58">
        <f t="shared" si="14"/>
        <v>2775.24</v>
      </c>
      <c r="G105" s="58"/>
      <c r="H105" s="59"/>
    </row>
    <row r="106" ht="15" customHeight="1" spans="1:8">
      <c r="A106" s="4"/>
      <c r="B106" s="4" t="s">
        <v>58</v>
      </c>
      <c r="C106" s="4">
        <v>3.7</v>
      </c>
      <c r="D106" s="4">
        <v>1</v>
      </c>
      <c r="E106" s="58">
        <v>2775.24</v>
      </c>
      <c r="F106" s="58">
        <f t="shared" si="14"/>
        <v>2775.24</v>
      </c>
      <c r="G106" s="58"/>
      <c r="H106" s="59"/>
    </row>
    <row r="107" ht="15" customHeight="1" spans="1:8">
      <c r="A107" s="4"/>
      <c r="B107" s="4" t="s">
        <v>62</v>
      </c>
      <c r="C107" s="8">
        <v>3</v>
      </c>
      <c r="D107" s="4">
        <v>1</v>
      </c>
      <c r="E107" s="58">
        <v>159.6</v>
      </c>
      <c r="F107" s="58">
        <f t="shared" si="14"/>
        <v>159.6</v>
      </c>
      <c r="G107" s="58"/>
      <c r="H107" s="4"/>
    </row>
    <row r="108" ht="15" customHeight="1" spans="1:8">
      <c r="A108" s="4"/>
      <c r="B108" s="4" t="s">
        <v>52</v>
      </c>
      <c r="C108" s="4">
        <f>SUM(C101:C106)+0.3</f>
        <v>22.5</v>
      </c>
      <c r="D108" s="4">
        <f>SUM(D101:D106)</f>
        <v>6</v>
      </c>
      <c r="E108" s="58">
        <f>SUM(E101:E107)</f>
        <v>17035.13</v>
      </c>
      <c r="F108" s="58">
        <f>SUM(F101:F107)</f>
        <v>17035.13</v>
      </c>
      <c r="G108" s="58"/>
      <c r="H108" s="4"/>
    </row>
    <row r="109" s="3" customFormat="1" ht="15" customHeight="1" spans="1:10">
      <c r="A109" s="4" t="s">
        <v>76</v>
      </c>
      <c r="B109" s="4" t="s">
        <v>77</v>
      </c>
      <c r="C109" s="4">
        <v>4.5</v>
      </c>
      <c r="D109" s="4">
        <v>1</v>
      </c>
      <c r="E109" s="58">
        <v>3628.73</v>
      </c>
      <c r="F109" s="58">
        <v>0</v>
      </c>
      <c r="G109" s="58"/>
      <c r="H109" s="59"/>
      <c r="J109" s="3">
        <v>3644.69</v>
      </c>
    </row>
    <row r="110" s="3" customFormat="1" ht="15" customHeight="1" spans="1:8">
      <c r="A110" s="4"/>
      <c r="B110" s="4" t="s">
        <v>52</v>
      </c>
      <c r="C110" s="4">
        <f t="shared" ref="C110:F110" si="15">SUM(C109:C109)</f>
        <v>4.5</v>
      </c>
      <c r="D110" s="4">
        <f t="shared" si="15"/>
        <v>1</v>
      </c>
      <c r="E110" s="58">
        <f t="shared" si="15"/>
        <v>3628.73</v>
      </c>
      <c r="F110" s="58">
        <f t="shared" si="15"/>
        <v>0</v>
      </c>
      <c r="G110" s="58"/>
      <c r="H110" s="4"/>
    </row>
    <row r="111" ht="15" customHeight="1" spans="1:8">
      <c r="A111" s="4" t="s">
        <v>78</v>
      </c>
      <c r="B111" s="4"/>
      <c r="C111" s="4"/>
      <c r="D111" s="4"/>
      <c r="E111" s="58">
        <f>E9+E20+E27+E36+E42+E50+E58+E66+E74+E76+E84+E92+E100+E108+E110+E34</f>
        <v>233289.3</v>
      </c>
      <c r="F111" s="58">
        <f>F9+F20+F27+F36+F42+F50+F58+F66+F74+F76+F84+F92+F100+F108+F110+F34</f>
        <v>229660.57</v>
      </c>
      <c r="G111" s="58"/>
      <c r="H111" s="4">
        <f>SUM(H8:H110)</f>
        <v>44689.06</v>
      </c>
    </row>
    <row r="112" ht="66" customHeight="1" spans="1:8">
      <c r="A112" s="62" t="s">
        <v>79</v>
      </c>
      <c r="B112" s="62"/>
      <c r="C112" s="62"/>
      <c r="D112" s="62"/>
      <c r="E112" s="62"/>
      <c r="F112" s="62"/>
      <c r="G112" s="62"/>
      <c r="H112" s="62"/>
    </row>
    <row r="122" spans="1:8">
      <c r="A122" s="63"/>
      <c r="B122" s="63"/>
      <c r="C122" s="63"/>
      <c r="D122" s="63"/>
      <c r="E122" s="63"/>
      <c r="F122" s="63"/>
      <c r="G122" s="63"/>
      <c r="H122" s="64"/>
    </row>
    <row r="123" spans="1:8">
      <c r="A123" s="63"/>
      <c r="B123" s="63"/>
      <c r="C123" s="63"/>
      <c r="D123" s="63"/>
      <c r="E123" s="63"/>
      <c r="F123" s="63"/>
      <c r="G123" s="63"/>
      <c r="H123" s="64"/>
    </row>
    <row r="124" spans="1:8">
      <c r="A124" s="63"/>
      <c r="B124" s="63"/>
      <c r="C124" s="63"/>
      <c r="D124" s="63"/>
      <c r="E124" s="63"/>
      <c r="F124" s="63"/>
      <c r="G124" s="63"/>
      <c r="H124" s="64"/>
    </row>
    <row r="125" spans="1:8">
      <c r="A125" s="63"/>
      <c r="B125" s="63"/>
      <c r="C125" s="63"/>
      <c r="D125" s="63"/>
      <c r="E125" s="63"/>
      <c r="F125" s="63"/>
      <c r="G125" s="63"/>
      <c r="H125" s="64"/>
    </row>
    <row r="126" spans="1:8">
      <c r="A126" s="63"/>
      <c r="B126" s="63"/>
      <c r="C126" s="63"/>
      <c r="D126" s="63"/>
      <c r="E126" s="63"/>
      <c r="F126" s="63"/>
      <c r="G126" s="63"/>
      <c r="H126" s="64"/>
    </row>
    <row r="127" spans="1:8">
      <c r="A127" s="63"/>
      <c r="B127" s="63"/>
      <c r="C127" s="63"/>
      <c r="D127" s="63"/>
      <c r="E127" s="63"/>
      <c r="F127" s="63"/>
      <c r="G127" s="63"/>
      <c r="H127" s="64"/>
    </row>
    <row r="128" spans="1:8">
      <c r="A128" s="63"/>
      <c r="B128" s="63"/>
      <c r="C128" s="63"/>
      <c r="D128" s="63"/>
      <c r="E128" s="63"/>
      <c r="F128" s="63"/>
      <c r="G128" s="63"/>
      <c r="H128" s="64"/>
    </row>
    <row r="129" spans="1:8">
      <c r="A129" s="63"/>
      <c r="B129" s="63"/>
      <c r="C129" s="63"/>
      <c r="D129" s="63"/>
      <c r="E129" s="63"/>
      <c r="F129" s="63"/>
      <c r="G129" s="63"/>
      <c r="H129" s="64"/>
    </row>
  </sheetData>
  <mergeCells count="44">
    <mergeCell ref="A3:H3"/>
    <mergeCell ref="A4:H4"/>
    <mergeCell ref="A111:B111"/>
    <mergeCell ref="A112:H112"/>
    <mergeCell ref="A5:A7"/>
    <mergeCell ref="A8:A9"/>
    <mergeCell ref="A10:A20"/>
    <mergeCell ref="A21:A27"/>
    <mergeCell ref="A28:A34"/>
    <mergeCell ref="A35:A36"/>
    <mergeCell ref="A37:A42"/>
    <mergeCell ref="A43:A50"/>
    <mergeCell ref="A51:A58"/>
    <mergeCell ref="A59:A66"/>
    <mergeCell ref="A67:A74"/>
    <mergeCell ref="A75:A76"/>
    <mergeCell ref="A77:A84"/>
    <mergeCell ref="A85:A92"/>
    <mergeCell ref="A93:A100"/>
    <mergeCell ref="A101:A108"/>
    <mergeCell ref="A109:A110"/>
    <mergeCell ref="B5:B7"/>
    <mergeCell ref="C5:C7"/>
    <mergeCell ref="D5:D7"/>
    <mergeCell ref="E5:E7"/>
    <mergeCell ref="F5:F7"/>
    <mergeCell ref="G5:G7"/>
    <mergeCell ref="H5:H7"/>
    <mergeCell ref="H8:H9"/>
    <mergeCell ref="H10:H20"/>
    <mergeCell ref="H21:H27"/>
    <mergeCell ref="H28:H34"/>
    <mergeCell ref="H35:H36"/>
    <mergeCell ref="H37:H42"/>
    <mergeCell ref="H43:H50"/>
    <mergeCell ref="H51:H58"/>
    <mergeCell ref="H59:H66"/>
    <mergeCell ref="H67:H74"/>
    <mergeCell ref="H75:H76"/>
    <mergeCell ref="H77:H84"/>
    <mergeCell ref="H85:H92"/>
    <mergeCell ref="H93:H100"/>
    <mergeCell ref="H101:H108"/>
    <mergeCell ref="H109:H110"/>
  </mergeCells>
  <pageMargins left="0.7" right="0.7" top="0.75" bottom="0.75" header="0.3" footer="0.3"/>
  <pageSetup paperSize="9" scale="91" fitToHeight="0"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3:J21"/>
  <sheetViews>
    <sheetView workbookViewId="0">
      <selection activeCell="J20" sqref="A3:J20"/>
    </sheetView>
  </sheetViews>
  <sheetFormatPr defaultColWidth="9" defaultRowHeight="13.5"/>
  <cols>
    <col min="1" max="1" width="8.625" style="109" customWidth="1"/>
    <col min="2" max="2" width="15" style="109" customWidth="1"/>
    <col min="3" max="3" width="14.625" style="109" customWidth="1"/>
    <col min="4" max="5" width="5.625" style="109" customWidth="1"/>
    <col min="6" max="7" width="10.625" style="109" customWidth="1"/>
    <col min="8" max="10" width="14.625" style="109" customWidth="1"/>
    <col min="11" max="16384" width="9" style="109"/>
  </cols>
  <sheetData>
    <row r="3" ht="24.95" customHeight="1" spans="1:10">
      <c r="A3" s="110" t="s">
        <v>80</v>
      </c>
      <c r="B3" s="111"/>
      <c r="C3" s="111"/>
      <c r="D3" s="111"/>
      <c r="E3" s="111"/>
      <c r="F3" s="111"/>
      <c r="G3" s="111"/>
      <c r="H3" s="111"/>
      <c r="I3" s="111"/>
      <c r="J3" s="111"/>
    </row>
    <row r="4" s="108" customFormat="1" ht="35.1" customHeight="1" spans="1:10">
      <c r="A4" s="112" t="s">
        <v>81</v>
      </c>
      <c r="B4" s="112" t="s">
        <v>82</v>
      </c>
      <c r="C4" s="112" t="s">
        <v>83</v>
      </c>
      <c r="D4" s="112" t="s">
        <v>84</v>
      </c>
      <c r="E4" s="112" t="s">
        <v>85</v>
      </c>
      <c r="F4" s="112" t="s">
        <v>86</v>
      </c>
      <c r="G4" s="112" t="s">
        <v>87</v>
      </c>
      <c r="H4" s="112" t="s">
        <v>88</v>
      </c>
      <c r="I4" s="112" t="s">
        <v>89</v>
      </c>
      <c r="J4" s="112" t="s">
        <v>90</v>
      </c>
    </row>
    <row r="5" ht="15.75" spans="1:10">
      <c r="A5" s="113" t="s">
        <v>91</v>
      </c>
      <c r="B5" s="114" t="s">
        <v>92</v>
      </c>
      <c r="C5" s="115">
        <f>'（打印）建筑面积及计容建筑面积明细表'!F9</f>
        <v>72</v>
      </c>
      <c r="D5" s="116">
        <f>'（打印）建筑面积及计容建筑面积明细表'!D9</f>
        <v>1</v>
      </c>
      <c r="E5" s="116">
        <v>0</v>
      </c>
      <c r="F5" s="116">
        <f>'（打印）建筑面积及计容建筑面积明细表'!C9</f>
        <v>11.1</v>
      </c>
      <c r="G5" s="115">
        <v>281.4</v>
      </c>
      <c r="H5" s="115">
        <f>'（打印）建筑面积及计容建筑面积明细表'!H8</f>
        <v>72</v>
      </c>
      <c r="I5" s="116">
        <f>C5</f>
        <v>72</v>
      </c>
      <c r="J5" s="116">
        <f>I5</f>
        <v>72</v>
      </c>
    </row>
    <row r="6" ht="14.25" spans="1:10">
      <c r="A6" s="114" t="s">
        <v>93</v>
      </c>
      <c r="B6" s="114" t="s">
        <v>94</v>
      </c>
      <c r="C6" s="115">
        <f>'（打印）建筑面积及计容建筑面积明细表'!F20</f>
        <v>12984.01</v>
      </c>
      <c r="D6" s="116">
        <f>'（打印）建筑面积及计容建筑面积明细表'!D20</f>
        <v>9</v>
      </c>
      <c r="E6" s="116">
        <v>1</v>
      </c>
      <c r="F6" s="116">
        <f>'（打印）建筑面积及计容建筑面积明细表'!C20</f>
        <v>36.5</v>
      </c>
      <c r="G6" s="115">
        <v>286.1</v>
      </c>
      <c r="H6" s="115">
        <f>'（打印）建筑面积及计容建筑面积明细表'!H10</f>
        <v>1723.95</v>
      </c>
      <c r="I6" s="116">
        <f>C6</f>
        <v>12984.01</v>
      </c>
      <c r="J6" s="116">
        <f>I6</f>
        <v>12984.01</v>
      </c>
    </row>
    <row r="7" ht="15.75" spans="1:10">
      <c r="A7" s="113" t="s">
        <v>95</v>
      </c>
      <c r="B7" s="114" t="s">
        <v>94</v>
      </c>
      <c r="C7" s="115">
        <f>'（打印）建筑面积及计容建筑面积明细表'!F27</f>
        <v>25190.14</v>
      </c>
      <c r="D7" s="116">
        <f>'（打印）建筑面积及计容建筑面积明细表'!D27</f>
        <v>5</v>
      </c>
      <c r="E7" s="116">
        <v>0</v>
      </c>
      <c r="F7" s="116">
        <f>'（打印）建筑面积及计容建筑面积明细表'!C27</f>
        <v>21.7</v>
      </c>
      <c r="G7" s="115">
        <v>288.6</v>
      </c>
      <c r="H7" s="115">
        <f>'（打印）建筑面积及计容建筑面积明细表'!H21</f>
        <v>5677.64</v>
      </c>
      <c r="I7" s="116">
        <f>C7</f>
        <v>25190.14</v>
      </c>
      <c r="J7" s="116">
        <f>I7</f>
        <v>25190.14</v>
      </c>
    </row>
    <row r="8" ht="15.75" spans="1:10">
      <c r="A8" s="113" t="s">
        <v>96</v>
      </c>
      <c r="B8" s="114" t="s">
        <v>94</v>
      </c>
      <c r="C8" s="115">
        <f>'（打印）建筑面积及计容建筑面积明细表'!F34</f>
        <v>18449.97</v>
      </c>
      <c r="D8" s="116">
        <v>5</v>
      </c>
      <c r="E8" s="116">
        <v>0</v>
      </c>
      <c r="F8" s="116">
        <f>'（打印）建筑面积及计容建筑面积明细表'!C34</f>
        <v>21.7</v>
      </c>
      <c r="G8" s="115">
        <v>288.6</v>
      </c>
      <c r="H8" s="115">
        <f>'（打印）建筑面积及计容建筑面积明细表'!H28</f>
        <v>4413.22</v>
      </c>
      <c r="I8" s="116">
        <f>C8</f>
        <v>18449.97</v>
      </c>
      <c r="J8" s="116">
        <f>I8</f>
        <v>18449.97</v>
      </c>
    </row>
    <row r="9" ht="15.75" spans="1:10">
      <c r="A9" s="113" t="s">
        <v>97</v>
      </c>
      <c r="B9" s="114" t="s">
        <v>98</v>
      </c>
      <c r="C9" s="115">
        <f>'（打印）建筑面积及计容建筑面积明细表'!F36</f>
        <v>316.2</v>
      </c>
      <c r="D9" s="116">
        <f>'（打印）建筑面积及计容建筑面积明细表'!D36</f>
        <v>1</v>
      </c>
      <c r="E9" s="116">
        <v>0</v>
      </c>
      <c r="F9" s="116">
        <f>'（打印）建筑面积及计容建筑面积明细表'!C36</f>
        <v>4.95</v>
      </c>
      <c r="G9" s="115">
        <v>290</v>
      </c>
      <c r="H9" s="115">
        <f>'（打印）建筑面积及计容建筑面积明细表'!H35</f>
        <v>316.2</v>
      </c>
      <c r="I9" s="116">
        <f t="shared" ref="I9:I19" si="0">C9</f>
        <v>316.2</v>
      </c>
      <c r="J9" s="116">
        <f t="shared" ref="J9:J19" si="1">I9</f>
        <v>316.2</v>
      </c>
    </row>
    <row r="10" ht="15.75" spans="1:10">
      <c r="A10" s="113" t="s">
        <v>99</v>
      </c>
      <c r="B10" s="114" t="s">
        <v>94</v>
      </c>
      <c r="C10" s="115">
        <f>'（打印）建筑面积及计容建筑面积明细表'!F42</f>
        <v>15462.06</v>
      </c>
      <c r="D10" s="116">
        <f>'（打印）建筑面积及计容建筑面积明细表'!D42</f>
        <v>4</v>
      </c>
      <c r="E10" s="116">
        <v>0</v>
      </c>
      <c r="F10" s="116">
        <f>'（打印）建筑面积及计容建筑面积明细表'!C42</f>
        <v>20.7</v>
      </c>
      <c r="G10" s="115">
        <v>285.3</v>
      </c>
      <c r="H10" s="115">
        <f>'（打印）建筑面积及计容建筑面积明细表'!H37</f>
        <v>4741.5</v>
      </c>
      <c r="I10" s="116">
        <f t="shared" si="0"/>
        <v>15462.06</v>
      </c>
      <c r="J10" s="116">
        <f t="shared" si="1"/>
        <v>15462.06</v>
      </c>
    </row>
    <row r="11" ht="15.75" spans="1:10">
      <c r="A11" s="113" t="s">
        <v>100</v>
      </c>
      <c r="B11" s="114" t="s">
        <v>94</v>
      </c>
      <c r="C11" s="115">
        <f>'（打印）建筑面积及计容建筑面积明细表'!F50</f>
        <v>18560.87</v>
      </c>
      <c r="D11" s="116">
        <f>'（打印）建筑面积及计容建筑面积明细表'!D50</f>
        <v>6</v>
      </c>
      <c r="E11" s="116">
        <v>0</v>
      </c>
      <c r="F11" s="116">
        <f>'（打印）建筑面积及计容建筑面积明细表'!C50</f>
        <v>22.5</v>
      </c>
      <c r="G11" s="115">
        <v>288.8</v>
      </c>
      <c r="H11" s="115">
        <f>'（打印）建筑面积及计容建筑面积明细表'!H43</f>
        <v>3248.97</v>
      </c>
      <c r="I11" s="116">
        <f t="shared" si="0"/>
        <v>18560.87</v>
      </c>
      <c r="J11" s="116">
        <f t="shared" si="1"/>
        <v>18560.87</v>
      </c>
    </row>
    <row r="12" ht="15.75" spans="1:10">
      <c r="A12" s="113" t="s">
        <v>101</v>
      </c>
      <c r="B12" s="114" t="s">
        <v>94</v>
      </c>
      <c r="C12" s="115">
        <f>'（打印）建筑面积及计容建筑面积明细表'!F58</f>
        <v>11547.94</v>
      </c>
      <c r="D12" s="116">
        <f>'（打印）建筑面积及计容建筑面积明细表'!D58</f>
        <v>6</v>
      </c>
      <c r="E12" s="116">
        <v>0</v>
      </c>
      <c r="F12" s="116">
        <f>'（打印）建筑面积及计容建筑面积明细表'!C58</f>
        <v>22.5</v>
      </c>
      <c r="G12" s="115">
        <v>289.1</v>
      </c>
      <c r="H12" s="115">
        <f>'（打印）建筑面积及计容建筑面积明细表'!H51</f>
        <v>1910.36</v>
      </c>
      <c r="I12" s="116">
        <f t="shared" si="0"/>
        <v>11547.94</v>
      </c>
      <c r="J12" s="116">
        <f t="shared" si="1"/>
        <v>11547.94</v>
      </c>
    </row>
    <row r="13" ht="15.75" spans="1:10">
      <c r="A13" s="113" t="s">
        <v>102</v>
      </c>
      <c r="B13" s="114" t="s">
        <v>94</v>
      </c>
      <c r="C13" s="115">
        <f>'（打印）建筑面积及计容建筑面积明细表'!F66</f>
        <v>18604.22</v>
      </c>
      <c r="D13" s="116">
        <f>'（打印）建筑面积及计容建筑面积明细表'!D66</f>
        <v>6</v>
      </c>
      <c r="E13" s="116">
        <v>0</v>
      </c>
      <c r="F13" s="116">
        <f>'（打印）建筑面积及计容建筑面积明细表'!C66</f>
        <v>22.5</v>
      </c>
      <c r="G13" s="115">
        <v>289.2</v>
      </c>
      <c r="H13" s="115">
        <f>'（打印）建筑面积及计容建筑面积明细表'!H59</f>
        <v>3292.32</v>
      </c>
      <c r="I13" s="116">
        <f t="shared" si="0"/>
        <v>18604.22</v>
      </c>
      <c r="J13" s="116">
        <f t="shared" si="1"/>
        <v>18604.22</v>
      </c>
    </row>
    <row r="14" ht="15.75" spans="1:10">
      <c r="A14" s="113" t="s">
        <v>103</v>
      </c>
      <c r="B14" s="114" t="s">
        <v>94</v>
      </c>
      <c r="C14" s="115">
        <f>'（打印）建筑面积及计容建筑面积明细表'!F74</f>
        <v>17078.86</v>
      </c>
      <c r="D14" s="116">
        <f>'（打印）建筑面积及计容建筑面积明细表'!D74</f>
        <v>6</v>
      </c>
      <c r="E14" s="116">
        <v>0</v>
      </c>
      <c r="F14" s="116">
        <f>'（打印）建筑面积及计容建筑面积明细表'!C74</f>
        <v>22.5</v>
      </c>
      <c r="G14" s="115">
        <v>289.5</v>
      </c>
      <c r="H14" s="115">
        <f>'（打印）建筑面积及计容建筑面积明细表'!H67</f>
        <v>3038.92</v>
      </c>
      <c r="I14" s="116">
        <f t="shared" si="0"/>
        <v>17078.86</v>
      </c>
      <c r="J14" s="116">
        <f t="shared" si="1"/>
        <v>17078.86</v>
      </c>
    </row>
    <row r="15" ht="15.75" spans="1:10">
      <c r="A15" s="113" t="s">
        <v>104</v>
      </c>
      <c r="B15" s="114" t="s">
        <v>92</v>
      </c>
      <c r="C15" s="115">
        <f>'（打印）建筑面积及计容建筑面积明细表'!F76</f>
        <v>107.8</v>
      </c>
      <c r="D15" s="116">
        <f>'（打印）建筑面积及计容建筑面积明细表'!D76</f>
        <v>1</v>
      </c>
      <c r="E15" s="116">
        <v>0</v>
      </c>
      <c r="F15" s="116">
        <f>'（打印）建筑面积及计容建筑面积明细表'!C76</f>
        <v>6.4</v>
      </c>
      <c r="G15" s="115">
        <v>289.8</v>
      </c>
      <c r="H15" s="115">
        <f>'（打印）建筑面积及计容建筑面积明细表'!H75</f>
        <v>107.8</v>
      </c>
      <c r="I15" s="116">
        <f t="shared" si="0"/>
        <v>107.8</v>
      </c>
      <c r="J15" s="116">
        <f t="shared" si="1"/>
        <v>107.8</v>
      </c>
    </row>
    <row r="16" ht="15.75" spans="1:10">
      <c r="A16" s="113" t="s">
        <v>105</v>
      </c>
      <c r="B16" s="114" t="s">
        <v>94</v>
      </c>
      <c r="C16" s="115">
        <f>'（打印）建筑面积及计容建筑面积明细表'!F84</f>
        <v>28608.12</v>
      </c>
      <c r="D16" s="116">
        <f>'（打印）建筑面积及计容建筑面积明细表'!D84</f>
        <v>6</v>
      </c>
      <c r="E16" s="116">
        <v>0</v>
      </c>
      <c r="F16" s="116">
        <f>'（打印）建筑面积及计容建筑面积明细表'!C84</f>
        <v>22.5</v>
      </c>
      <c r="G16" s="115">
        <v>289.8</v>
      </c>
      <c r="H16" s="115">
        <f>'（打印）建筑面积及计容建筑面积明细表'!H77</f>
        <v>5077.94</v>
      </c>
      <c r="I16" s="116">
        <f t="shared" si="0"/>
        <v>28608.12</v>
      </c>
      <c r="J16" s="116">
        <f t="shared" si="1"/>
        <v>28608.12</v>
      </c>
    </row>
    <row r="17" ht="15.75" spans="1:10">
      <c r="A17" s="113" t="s">
        <v>106</v>
      </c>
      <c r="B17" s="114" t="s">
        <v>94</v>
      </c>
      <c r="C17" s="115">
        <f>'（打印）建筑面积及计容建筑面积明细表'!F92</f>
        <v>28608.12</v>
      </c>
      <c r="D17" s="116">
        <f>'（打印）建筑面积及计容建筑面积明细表'!D92</f>
        <v>6</v>
      </c>
      <c r="E17" s="116">
        <v>0</v>
      </c>
      <c r="F17" s="116">
        <f>'（打印）建筑面积及计容建筑面积明细表'!C92</f>
        <v>22.5</v>
      </c>
      <c r="G17" s="115">
        <v>290.1</v>
      </c>
      <c r="H17" s="115">
        <f>'（打印）建筑面积及计容建筑面积明细表'!H85</f>
        <v>5077.94</v>
      </c>
      <c r="I17" s="116">
        <f t="shared" si="0"/>
        <v>28608.12</v>
      </c>
      <c r="J17" s="116">
        <f t="shared" si="1"/>
        <v>28608.12</v>
      </c>
    </row>
    <row r="18" ht="15.75" spans="1:10">
      <c r="A18" s="113" t="s">
        <v>107</v>
      </c>
      <c r="B18" s="114" t="s">
        <v>94</v>
      </c>
      <c r="C18" s="115">
        <f>'（打印）建筑面积及计容建筑面积明细表'!F100</f>
        <v>17035.13</v>
      </c>
      <c r="D18" s="116">
        <f>'（打印）建筑面积及计容建筑面积明细表'!D100</f>
        <v>6</v>
      </c>
      <c r="E18" s="116">
        <v>0</v>
      </c>
      <c r="F18" s="116">
        <f>'（打印）建筑面积及计容建筑面积明细表'!C100</f>
        <v>22.5</v>
      </c>
      <c r="G18" s="115">
        <v>289.8</v>
      </c>
      <c r="H18" s="115">
        <f>'（打印）建筑面积及计容建筑面积明细表'!H93</f>
        <v>2995.15</v>
      </c>
      <c r="I18" s="116">
        <f t="shared" si="0"/>
        <v>17035.13</v>
      </c>
      <c r="J18" s="116">
        <f t="shared" si="1"/>
        <v>17035.13</v>
      </c>
    </row>
    <row r="19" ht="15.75" spans="1:10">
      <c r="A19" s="113" t="s">
        <v>108</v>
      </c>
      <c r="B19" s="114" t="s">
        <v>94</v>
      </c>
      <c r="C19" s="115">
        <f>'（打印）建筑面积及计容建筑面积明细表'!F108</f>
        <v>17035.13</v>
      </c>
      <c r="D19" s="116">
        <f>'（打印）建筑面积及计容建筑面积明细表'!D108</f>
        <v>6</v>
      </c>
      <c r="E19" s="116">
        <v>0</v>
      </c>
      <c r="F19" s="116">
        <f>'（打印）建筑面积及计容建筑面积明细表'!C108</f>
        <v>22.5</v>
      </c>
      <c r="G19" s="115">
        <v>289.6</v>
      </c>
      <c r="H19" s="115">
        <f>'（打印）建筑面积及计容建筑面积明细表'!H101</f>
        <v>2995.15</v>
      </c>
      <c r="I19" s="116">
        <f t="shared" si="0"/>
        <v>17035.13</v>
      </c>
      <c r="J19" s="116">
        <f t="shared" si="1"/>
        <v>17035.13</v>
      </c>
    </row>
    <row r="20" ht="14.25" spans="1:10">
      <c r="A20" s="114" t="s">
        <v>76</v>
      </c>
      <c r="B20" s="114" t="s">
        <v>98</v>
      </c>
      <c r="C20" s="116"/>
      <c r="D20" s="116"/>
      <c r="E20" s="116">
        <f>'（打印）建筑面积及计容建筑面积明细表'!D110</f>
        <v>1</v>
      </c>
      <c r="F20" s="116"/>
      <c r="G20" s="116"/>
      <c r="H20" s="115">
        <f>'（打印）建筑面积及计容建筑面积明细表'!E109</f>
        <v>3628.73</v>
      </c>
      <c r="I20" s="116"/>
      <c r="J20" s="116">
        <f>H20</f>
        <v>3628.73</v>
      </c>
    </row>
    <row r="21" spans="1:1">
      <c r="A21"/>
    </row>
  </sheetData>
  <sheetProtection insertRows="0" insertColumns="0" deleteRows="0" sort="0"/>
  <mergeCells count="1">
    <mergeCell ref="A3:J3"/>
  </mergeCells>
  <dataValidations count="1">
    <dataValidation type="list" allowBlank="1" showInputMessage="1" showErrorMessage="1" sqref="B5:B1048576">
      <formula1>建筑功能二级分类!$A$1:$A$69</formula1>
    </dataValidation>
  </dataValidations>
  <pageMargins left="0.75" right="0.75" top="1" bottom="1" header="0.5" footer="0.5"/>
  <pageSetup paperSize="9"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2:K25"/>
  <sheetViews>
    <sheetView topLeftCell="B1" workbookViewId="0">
      <selection activeCell="K38" sqref="K38"/>
    </sheetView>
  </sheetViews>
  <sheetFormatPr defaultColWidth="9" defaultRowHeight="14.25"/>
  <cols>
    <col min="1" max="1" width="9.625" style="3" customWidth="1"/>
    <col min="2" max="2" width="18" style="3" customWidth="1"/>
    <col min="3" max="3" width="17.625" style="3" customWidth="1"/>
    <col min="4" max="4" width="10.75" style="3" customWidth="1"/>
    <col min="5" max="7" width="11.75" style="3" customWidth="1"/>
    <col min="8" max="8" width="9" style="3"/>
    <col min="9" max="10" width="10.375" style="3"/>
    <col min="11" max="16384" width="9" style="3"/>
  </cols>
  <sheetData>
    <row r="2" ht="18.75" customHeight="1" spans="1:7">
      <c r="A2" s="66" t="s">
        <v>109</v>
      </c>
      <c r="B2" s="66"/>
      <c r="C2" s="66"/>
      <c r="D2" s="66"/>
      <c r="E2" s="66"/>
      <c r="F2" s="66"/>
      <c r="G2" s="66"/>
    </row>
    <row r="3" customHeight="1" spans="1:7">
      <c r="A3" s="66"/>
      <c r="B3" s="66"/>
      <c r="C3" s="66"/>
      <c r="D3" s="66"/>
      <c r="E3" s="66"/>
      <c r="F3" s="66"/>
      <c r="G3" s="66"/>
    </row>
    <row r="4" ht="50.1" customHeight="1" spans="1:7">
      <c r="A4" s="4" t="s">
        <v>110</v>
      </c>
      <c r="B4" s="4"/>
      <c r="C4" s="4" t="s">
        <v>111</v>
      </c>
      <c r="D4" s="4" t="s">
        <v>112</v>
      </c>
      <c r="E4" s="4" t="s">
        <v>113</v>
      </c>
      <c r="F4" s="4" t="s">
        <v>114</v>
      </c>
      <c r="G4" s="4" t="s">
        <v>115</v>
      </c>
    </row>
    <row r="5" ht="25.5" hidden="1" spans="1:7">
      <c r="A5" s="67" t="s">
        <v>116</v>
      </c>
      <c r="B5" s="68" t="s">
        <v>117</v>
      </c>
      <c r="C5" s="68" t="s">
        <v>118</v>
      </c>
      <c r="D5" s="67">
        <v>2.5</v>
      </c>
      <c r="E5" s="69"/>
      <c r="F5" s="70"/>
      <c r="G5" s="70"/>
    </row>
    <row r="6" ht="33.75" hidden="1" customHeight="1" spans="1:7">
      <c r="A6" s="67"/>
      <c r="B6" s="68" t="s">
        <v>119</v>
      </c>
      <c r="C6" s="68" t="s">
        <v>118</v>
      </c>
      <c r="D6" s="67">
        <v>1.5</v>
      </c>
      <c r="E6" s="69"/>
      <c r="F6" s="70"/>
      <c r="G6" s="70"/>
    </row>
    <row r="7" ht="25.5" hidden="1" spans="1:7">
      <c r="A7" s="67"/>
      <c r="B7" s="68" t="s">
        <v>120</v>
      </c>
      <c r="C7" s="68" t="s">
        <v>118</v>
      </c>
      <c r="D7" s="67">
        <v>1</v>
      </c>
      <c r="E7" s="71"/>
      <c r="F7" s="71"/>
      <c r="G7" s="71"/>
    </row>
    <row r="8" hidden="1" spans="1:7">
      <c r="A8" s="67"/>
      <c r="B8" s="68" t="s">
        <v>121</v>
      </c>
      <c r="C8" s="68" t="s">
        <v>118</v>
      </c>
      <c r="D8" s="67">
        <v>0.8</v>
      </c>
      <c r="E8" s="69"/>
      <c r="F8" s="70"/>
      <c r="G8" s="70"/>
    </row>
    <row r="9" ht="45" hidden="1" customHeight="1" spans="1:7">
      <c r="A9" s="67" t="s">
        <v>122</v>
      </c>
      <c r="B9" s="67"/>
      <c r="C9" s="68" t="s">
        <v>123</v>
      </c>
      <c r="D9" s="67">
        <v>1</v>
      </c>
      <c r="E9" s="72"/>
      <c r="F9" s="72"/>
      <c r="G9" s="72"/>
    </row>
    <row r="10" ht="30" hidden="1" customHeight="1" spans="1:7">
      <c r="A10" s="67" t="s">
        <v>124</v>
      </c>
      <c r="B10" s="67"/>
      <c r="C10" s="68" t="s">
        <v>123</v>
      </c>
      <c r="D10" s="67">
        <v>1.2</v>
      </c>
      <c r="E10" s="73"/>
      <c r="F10" s="72"/>
      <c r="G10" s="72"/>
    </row>
    <row r="11" ht="24.95" hidden="1" customHeight="1" spans="1:7">
      <c r="A11" s="67" t="s">
        <v>125</v>
      </c>
      <c r="B11" s="67" t="s">
        <v>126</v>
      </c>
      <c r="C11" s="68" t="s">
        <v>123</v>
      </c>
      <c r="D11" s="67">
        <v>1.5</v>
      </c>
      <c r="E11" s="73"/>
      <c r="F11" s="72"/>
      <c r="G11" s="72"/>
    </row>
    <row r="12" ht="24.95" hidden="1" customHeight="1" spans="1:7">
      <c r="A12" s="67"/>
      <c r="B12" s="67" t="s">
        <v>127</v>
      </c>
      <c r="C12" s="68" t="s">
        <v>123</v>
      </c>
      <c r="D12" s="67">
        <v>1.2</v>
      </c>
      <c r="E12" s="73"/>
      <c r="F12" s="72"/>
      <c r="G12" s="72"/>
    </row>
    <row r="13" ht="39.95" hidden="1" customHeight="1" spans="1:7">
      <c r="A13" s="67" t="s">
        <v>128</v>
      </c>
      <c r="B13" s="67"/>
      <c r="C13" s="68" t="s">
        <v>123</v>
      </c>
      <c r="D13" s="67">
        <v>0.8</v>
      </c>
      <c r="E13" s="72"/>
      <c r="F13" s="72"/>
      <c r="G13" s="71"/>
    </row>
    <row r="14" ht="29.25" hidden="1" customHeight="1" spans="1:7">
      <c r="A14" s="67" t="s">
        <v>129</v>
      </c>
      <c r="B14" s="68" t="s">
        <v>130</v>
      </c>
      <c r="C14" s="68" t="s">
        <v>123</v>
      </c>
      <c r="D14" s="67">
        <v>0.6</v>
      </c>
      <c r="E14" s="72"/>
      <c r="F14" s="72"/>
      <c r="G14" s="71"/>
    </row>
    <row r="15" hidden="1" spans="1:7">
      <c r="A15" s="67"/>
      <c r="B15" s="68" t="s">
        <v>131</v>
      </c>
      <c r="C15" s="68" t="s">
        <v>132</v>
      </c>
      <c r="D15" s="67">
        <v>4</v>
      </c>
      <c r="E15" s="72"/>
      <c r="F15" s="72"/>
      <c r="G15" s="71"/>
    </row>
    <row r="16" hidden="1" spans="1:7">
      <c r="A16" s="67"/>
      <c r="B16" s="68" t="s">
        <v>133</v>
      </c>
      <c r="C16" s="68" t="s">
        <v>132</v>
      </c>
      <c r="D16" s="67">
        <v>2.5</v>
      </c>
      <c r="E16" s="72"/>
      <c r="F16" s="72"/>
      <c r="G16" s="71"/>
    </row>
    <row r="17" ht="34.5" customHeight="1" spans="1:11">
      <c r="A17" s="67" t="s">
        <v>134</v>
      </c>
      <c r="B17" s="68" t="s">
        <v>135</v>
      </c>
      <c r="C17" s="68" t="s">
        <v>123</v>
      </c>
      <c r="D17" s="74">
        <v>0.5</v>
      </c>
      <c r="E17" s="75">
        <f>'（打印）建筑面积及计容建筑面积明细表'!F111-'（打印）建筑面积及计容建筑面积明细表'!F27-'（打印）建筑面积及计容建筑面积明细表'!F34</f>
        <v>186020.46</v>
      </c>
      <c r="F17" s="72">
        <v>931</v>
      </c>
      <c r="G17" s="71">
        <f>'（打印）一期指标'!F18</f>
        <v>485</v>
      </c>
      <c r="I17" s="78"/>
      <c r="J17" s="3">
        <f>E17/100</f>
        <v>1860.2046</v>
      </c>
      <c r="K17" s="3">
        <f>J17*0.5</f>
        <v>930.1023</v>
      </c>
    </row>
    <row r="18" spans="1:7">
      <c r="A18" s="67"/>
      <c r="B18" s="68" t="s">
        <v>136</v>
      </c>
      <c r="C18" s="68" t="s">
        <v>137</v>
      </c>
      <c r="D18" s="67">
        <v>3</v>
      </c>
      <c r="E18" s="72"/>
      <c r="F18" s="72"/>
      <c r="G18" s="71"/>
    </row>
    <row r="19" ht="39.95" hidden="1" customHeight="1" spans="1:7">
      <c r="A19" s="67" t="s">
        <v>138</v>
      </c>
      <c r="B19" s="76" t="s">
        <v>139</v>
      </c>
      <c r="C19" s="68" t="s">
        <v>123</v>
      </c>
      <c r="D19" s="67">
        <v>0.1</v>
      </c>
      <c r="E19" s="72"/>
      <c r="F19" s="72"/>
      <c r="G19" s="71"/>
    </row>
    <row r="20" ht="39.95" hidden="1" customHeight="1" spans="1:7">
      <c r="A20" s="67"/>
      <c r="B20" s="76" t="s">
        <v>140</v>
      </c>
      <c r="C20" s="68" t="s">
        <v>123</v>
      </c>
      <c r="D20" s="67">
        <v>0.5</v>
      </c>
      <c r="E20" s="72"/>
      <c r="F20" s="72"/>
      <c r="G20" s="71"/>
    </row>
    <row r="21" ht="60" hidden="1" customHeight="1" spans="1:7">
      <c r="A21" s="67"/>
      <c r="B21" s="76" t="s">
        <v>141</v>
      </c>
      <c r="C21" s="68" t="s">
        <v>123</v>
      </c>
      <c r="D21" s="67">
        <v>1</v>
      </c>
      <c r="E21" s="72"/>
      <c r="F21" s="72"/>
      <c r="G21" s="71"/>
    </row>
    <row r="22" ht="80.1" hidden="1" customHeight="1" spans="1:7">
      <c r="A22" s="67" t="s">
        <v>142</v>
      </c>
      <c r="B22" s="68" t="s">
        <v>123</v>
      </c>
      <c r="C22" s="68"/>
      <c r="D22" s="67" t="s">
        <v>143</v>
      </c>
      <c r="E22" s="72"/>
      <c r="F22" s="72"/>
      <c r="G22" s="71"/>
    </row>
    <row r="23" ht="16.5" hidden="1" customHeight="1" spans="1:7">
      <c r="A23" s="76" t="s">
        <v>144</v>
      </c>
      <c r="B23" s="68" t="s">
        <v>145</v>
      </c>
      <c r="C23" s="68"/>
      <c r="D23" s="67" t="s">
        <v>146</v>
      </c>
      <c r="E23" s="72"/>
      <c r="F23" s="72"/>
      <c r="G23" s="71"/>
    </row>
    <row r="24" ht="21" customHeight="1" spans="1:7">
      <c r="A24" s="76" t="s">
        <v>147</v>
      </c>
      <c r="B24" s="67"/>
      <c r="C24" s="67"/>
      <c r="D24" s="71"/>
      <c r="E24" s="72"/>
      <c r="F24" s="72">
        <f>SUM(F5:F23)</f>
        <v>931</v>
      </c>
      <c r="G24" s="72">
        <f>SUM(G5:G23)</f>
        <v>485</v>
      </c>
    </row>
    <row r="25" ht="147.95" customHeight="1" spans="1:7">
      <c r="A25" s="77" t="s">
        <v>148</v>
      </c>
      <c r="B25" s="77"/>
      <c r="C25" s="77"/>
      <c r="D25" s="77"/>
      <c r="E25" s="77"/>
      <c r="F25" s="77"/>
      <c r="G25" s="77"/>
    </row>
  </sheetData>
  <mergeCells count="14">
    <mergeCell ref="A4:B4"/>
    <mergeCell ref="A9:B9"/>
    <mergeCell ref="A10:B10"/>
    <mergeCell ref="A13:B13"/>
    <mergeCell ref="B22:C22"/>
    <mergeCell ref="B23:C23"/>
    <mergeCell ref="B24:C24"/>
    <mergeCell ref="A25:G25"/>
    <mergeCell ref="A5:A8"/>
    <mergeCell ref="A11:A12"/>
    <mergeCell ref="A14:A16"/>
    <mergeCell ref="A17:A18"/>
    <mergeCell ref="A19:A21"/>
    <mergeCell ref="A2:G3"/>
  </mergeCells>
  <dataValidations count="2">
    <dataValidation type="decimal" operator="greaterThanOrEqual" allowBlank="1" showInputMessage="1" showErrorMessage="1" sqref="E5:E24">
      <formula1>0</formula1>
    </dataValidation>
    <dataValidation type="whole" operator="greaterThanOrEqual" allowBlank="1" showInputMessage="1" showErrorMessage="1" sqref="F5:G24">
      <formula1>0</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399975585192419"/>
  </sheetPr>
  <dimension ref="A1:J29"/>
  <sheetViews>
    <sheetView zoomScale="76" zoomScaleNormal="76" workbookViewId="0">
      <selection activeCell="J22" sqref="A1:J22"/>
    </sheetView>
  </sheetViews>
  <sheetFormatPr defaultColWidth="9" defaultRowHeight="14.25"/>
  <cols>
    <col min="1" max="10" width="12.625" style="3" customWidth="1"/>
    <col min="11" max="16384" width="9" style="3"/>
  </cols>
  <sheetData>
    <row r="1" spans="1:10">
      <c r="A1" s="104" t="s">
        <v>149</v>
      </c>
      <c r="B1" s="104"/>
      <c r="C1" s="104"/>
      <c r="D1" s="104"/>
      <c r="E1" s="104"/>
      <c r="F1" s="104"/>
      <c r="G1" s="104"/>
      <c r="H1" s="104"/>
      <c r="I1" s="104"/>
      <c r="J1" s="104"/>
    </row>
    <row r="2" spans="1:10">
      <c r="A2" s="104"/>
      <c r="B2" s="104"/>
      <c r="C2" s="104"/>
      <c r="D2" s="104"/>
      <c r="E2" s="104"/>
      <c r="F2" s="104"/>
      <c r="G2" s="104"/>
      <c r="H2" s="104"/>
      <c r="I2" s="104"/>
      <c r="J2" s="104"/>
    </row>
    <row r="3" ht="21" customHeight="1" spans="1:10">
      <c r="A3" s="103" t="s">
        <v>150</v>
      </c>
      <c r="B3" s="103" t="s">
        <v>151</v>
      </c>
      <c r="C3" s="103" t="s">
        <v>46</v>
      </c>
      <c r="D3" s="103" t="s">
        <v>152</v>
      </c>
      <c r="E3" s="103" t="s">
        <v>153</v>
      </c>
      <c r="F3" s="103" t="s">
        <v>154</v>
      </c>
      <c r="G3" s="103" t="s">
        <v>155</v>
      </c>
      <c r="H3" s="103" t="s">
        <v>156</v>
      </c>
      <c r="I3" s="107" t="s">
        <v>157</v>
      </c>
      <c r="J3" s="107"/>
    </row>
    <row r="4" ht="20.1" customHeight="1" spans="1:10">
      <c r="A4" s="103"/>
      <c r="B4" s="103"/>
      <c r="C4" s="103"/>
      <c r="D4" s="103"/>
      <c r="E4" s="103"/>
      <c r="F4" s="103"/>
      <c r="G4" s="103"/>
      <c r="H4" s="103"/>
      <c r="I4" s="103" t="s">
        <v>158</v>
      </c>
      <c r="J4" s="103" t="s">
        <v>159</v>
      </c>
    </row>
    <row r="5" ht="18.95" customHeight="1" spans="1:10">
      <c r="A5" s="103"/>
      <c r="B5" s="103"/>
      <c r="C5" s="103"/>
      <c r="D5" s="103"/>
      <c r="E5" s="103"/>
      <c r="F5" s="103"/>
      <c r="G5" s="103"/>
      <c r="H5" s="103"/>
      <c r="I5" s="103" t="s">
        <v>160</v>
      </c>
      <c r="J5" s="103" t="s">
        <v>161</v>
      </c>
    </row>
    <row r="6" ht="20.1" customHeight="1" spans="1:10">
      <c r="A6" s="101" t="s">
        <v>162</v>
      </c>
      <c r="B6" s="103" t="s">
        <v>163</v>
      </c>
      <c r="C6" s="101" t="s">
        <v>51</v>
      </c>
      <c r="D6" s="101">
        <f>'（打印）建筑单体规划许可信息表'!F5</f>
        <v>11.1</v>
      </c>
      <c r="E6" s="101">
        <f>'（打印）建筑单体规划许可信息表'!H5</f>
        <v>72</v>
      </c>
      <c r="F6" s="101">
        <f>'（打印）建筑单体规划许可信息表'!J5</f>
        <v>72</v>
      </c>
      <c r="G6" s="103" t="s">
        <v>163</v>
      </c>
      <c r="H6" s="103" t="s">
        <v>164</v>
      </c>
      <c r="I6" s="101" t="s">
        <v>165</v>
      </c>
      <c r="J6" s="103" t="s">
        <v>166</v>
      </c>
    </row>
    <row r="7" ht="20.1" customHeight="1" spans="1:10">
      <c r="A7" s="101" t="s">
        <v>167</v>
      </c>
      <c r="B7" s="103" t="s">
        <v>168</v>
      </c>
      <c r="C7" s="101" t="s">
        <v>169</v>
      </c>
      <c r="D7" s="101">
        <f>'（打印）建筑单体规划许可信息表'!F6+1</f>
        <v>37.5</v>
      </c>
      <c r="E7" s="101">
        <f>'（打印）建筑单体规划许可信息表'!H6</f>
        <v>1723.95</v>
      </c>
      <c r="F7" s="101">
        <f>'（打印）建筑单体规划许可信息表'!J6</f>
        <v>12984.01</v>
      </c>
      <c r="G7" s="103" t="s">
        <v>168</v>
      </c>
      <c r="H7" s="103" t="s">
        <v>164</v>
      </c>
      <c r="I7" s="101" t="s">
        <v>165</v>
      </c>
      <c r="J7" s="103" t="s">
        <v>166</v>
      </c>
    </row>
    <row r="8" ht="20.1" customHeight="1" spans="1:10">
      <c r="A8" s="101" t="s">
        <v>170</v>
      </c>
      <c r="B8" s="103" t="s">
        <v>171</v>
      </c>
      <c r="C8" s="101" t="s">
        <v>58</v>
      </c>
      <c r="D8" s="101">
        <f>'（打印）建筑单体规划许可信息表'!F7</f>
        <v>21.7</v>
      </c>
      <c r="E8" s="101">
        <f>'（打印）建筑单体规划许可信息表'!H7</f>
        <v>5677.64</v>
      </c>
      <c r="F8" s="101">
        <f>'（打印）建筑单体规划许可信息表'!J7</f>
        <v>25190.14</v>
      </c>
      <c r="G8" s="103" t="s">
        <v>171</v>
      </c>
      <c r="H8" s="103" t="s">
        <v>164</v>
      </c>
      <c r="I8" s="101" t="s">
        <v>165</v>
      </c>
      <c r="J8" s="103" t="s">
        <v>166</v>
      </c>
    </row>
    <row r="9" ht="20.1" customHeight="1" spans="1:10">
      <c r="A9" s="101" t="s">
        <v>172</v>
      </c>
      <c r="B9" s="103" t="s">
        <v>171</v>
      </c>
      <c r="C9" s="101" t="s">
        <v>58</v>
      </c>
      <c r="D9" s="101">
        <f>'（打印）建筑单体规划许可信息表'!F8</f>
        <v>21.7</v>
      </c>
      <c r="E9" s="101">
        <f>'（打印）建筑单体规划许可信息表'!H8</f>
        <v>4413.22</v>
      </c>
      <c r="F9" s="101">
        <f>'（打印）建筑单体规划许可信息表'!J8</f>
        <v>18449.97</v>
      </c>
      <c r="G9" s="103" t="s">
        <v>171</v>
      </c>
      <c r="H9" s="103" t="s">
        <v>164</v>
      </c>
      <c r="I9" s="101" t="s">
        <v>165</v>
      </c>
      <c r="J9" s="103" t="s">
        <v>166</v>
      </c>
    </row>
    <row r="10" ht="20.1" customHeight="1" spans="1:10">
      <c r="A10" s="101" t="s">
        <v>173</v>
      </c>
      <c r="B10" s="103" t="s">
        <v>163</v>
      </c>
      <c r="C10" s="101" t="s">
        <v>51</v>
      </c>
      <c r="D10" s="101">
        <f>'（打印）建筑单体规划许可信息表'!F9</f>
        <v>4.95</v>
      </c>
      <c r="E10" s="101">
        <f>'（打印）建筑单体规划许可信息表'!H9</f>
        <v>316.2</v>
      </c>
      <c r="F10" s="101">
        <f>'（打印）建筑单体规划许可信息表'!J9</f>
        <v>316.2</v>
      </c>
      <c r="G10" s="103" t="s">
        <v>163</v>
      </c>
      <c r="H10" s="103" t="s">
        <v>164</v>
      </c>
      <c r="I10" s="101" t="s">
        <v>165</v>
      </c>
      <c r="J10" s="103" t="s">
        <v>166</v>
      </c>
    </row>
    <row r="11" ht="20.1" customHeight="1" spans="1:10">
      <c r="A11" s="101" t="s">
        <v>174</v>
      </c>
      <c r="B11" s="103" t="s">
        <v>171</v>
      </c>
      <c r="C11" s="101" t="s">
        <v>56</v>
      </c>
      <c r="D11" s="101">
        <f>'（打印）建筑单体规划许可信息表'!F10</f>
        <v>20.7</v>
      </c>
      <c r="E11" s="101">
        <f>'（打印）建筑单体规划许可信息表'!H10</f>
        <v>4741.5</v>
      </c>
      <c r="F11" s="101">
        <f>'（打印）建筑单体规划许可信息表'!J10</f>
        <v>15462.06</v>
      </c>
      <c r="G11" s="103" t="s">
        <v>171</v>
      </c>
      <c r="H11" s="103" t="s">
        <v>164</v>
      </c>
      <c r="I11" s="101" t="s">
        <v>165</v>
      </c>
      <c r="J11" s="103" t="s">
        <v>166</v>
      </c>
    </row>
    <row r="12" ht="20.1" customHeight="1" spans="1:10">
      <c r="A12" s="101" t="s">
        <v>175</v>
      </c>
      <c r="B12" s="103" t="s">
        <v>171</v>
      </c>
      <c r="C12" s="101" t="s">
        <v>58</v>
      </c>
      <c r="D12" s="101">
        <f>'（打印）建筑单体规划许可信息表'!F11</f>
        <v>22.5</v>
      </c>
      <c r="E12" s="101">
        <f>'（打印）建筑单体规划许可信息表'!H11</f>
        <v>3248.97</v>
      </c>
      <c r="F12" s="101">
        <f>'（打印）建筑单体规划许可信息表'!J11</f>
        <v>18560.87</v>
      </c>
      <c r="G12" s="103" t="s">
        <v>171</v>
      </c>
      <c r="H12" s="103" t="s">
        <v>164</v>
      </c>
      <c r="I12" s="101" t="s">
        <v>165</v>
      </c>
      <c r="J12" s="103" t="s">
        <v>166</v>
      </c>
    </row>
    <row r="13" ht="20.1" customHeight="1" spans="1:10">
      <c r="A13" s="101" t="s">
        <v>176</v>
      </c>
      <c r="B13" s="103" t="s">
        <v>171</v>
      </c>
      <c r="C13" s="101" t="s">
        <v>58</v>
      </c>
      <c r="D13" s="101">
        <f>'（打印）建筑单体规划许可信息表'!F12</f>
        <v>22.5</v>
      </c>
      <c r="E13" s="101">
        <f>'（打印）建筑单体规划许可信息表'!H12</f>
        <v>1910.36</v>
      </c>
      <c r="F13" s="101">
        <f>'（打印）建筑单体规划许可信息表'!J12</f>
        <v>11547.94</v>
      </c>
      <c r="G13" s="103" t="s">
        <v>171</v>
      </c>
      <c r="H13" s="103" t="s">
        <v>164</v>
      </c>
      <c r="I13" s="101" t="s">
        <v>165</v>
      </c>
      <c r="J13" s="103" t="s">
        <v>166</v>
      </c>
    </row>
    <row r="14" ht="20.1" customHeight="1" spans="1:10">
      <c r="A14" s="101" t="s">
        <v>177</v>
      </c>
      <c r="B14" s="103" t="s">
        <v>171</v>
      </c>
      <c r="C14" s="101" t="s">
        <v>58</v>
      </c>
      <c r="D14" s="101">
        <f>'（打印）建筑单体规划许可信息表'!F13</f>
        <v>22.5</v>
      </c>
      <c r="E14" s="101">
        <f>'（打印）建筑单体规划许可信息表'!H13</f>
        <v>3292.32</v>
      </c>
      <c r="F14" s="101">
        <f>'（打印）建筑单体规划许可信息表'!J13</f>
        <v>18604.22</v>
      </c>
      <c r="G14" s="103" t="s">
        <v>163</v>
      </c>
      <c r="H14" s="103" t="s">
        <v>164</v>
      </c>
      <c r="I14" s="101" t="s">
        <v>165</v>
      </c>
      <c r="J14" s="103" t="s">
        <v>166</v>
      </c>
    </row>
    <row r="15" ht="20.1" customHeight="1" spans="1:10">
      <c r="A15" s="101" t="s">
        <v>178</v>
      </c>
      <c r="B15" s="103" t="s">
        <v>171</v>
      </c>
      <c r="C15" s="101" t="s">
        <v>58</v>
      </c>
      <c r="D15" s="101">
        <f>'（打印）建筑单体规划许可信息表'!F14</f>
        <v>22.5</v>
      </c>
      <c r="E15" s="101">
        <f>'（打印）建筑单体规划许可信息表'!H14</f>
        <v>3038.92</v>
      </c>
      <c r="F15" s="101">
        <f>'（打印）建筑单体规划许可信息表'!J14</f>
        <v>17078.86</v>
      </c>
      <c r="G15" s="103" t="s">
        <v>171</v>
      </c>
      <c r="H15" s="103" t="s">
        <v>164</v>
      </c>
      <c r="I15" s="101" t="s">
        <v>165</v>
      </c>
      <c r="J15" s="103" t="s">
        <v>166</v>
      </c>
    </row>
    <row r="16" ht="20.1" customHeight="1" spans="1:10">
      <c r="A16" s="101" t="s">
        <v>179</v>
      </c>
      <c r="B16" s="103" t="s">
        <v>163</v>
      </c>
      <c r="C16" s="101" t="s">
        <v>51</v>
      </c>
      <c r="D16" s="101">
        <f>'（打印）建筑单体规划许可信息表'!F15</f>
        <v>6.4</v>
      </c>
      <c r="E16" s="101">
        <f>'（打印）建筑单体规划许可信息表'!H15</f>
        <v>107.8</v>
      </c>
      <c r="F16" s="101">
        <f>'（打印）建筑单体规划许可信息表'!J15</f>
        <v>107.8</v>
      </c>
      <c r="G16" s="103" t="s">
        <v>163</v>
      </c>
      <c r="H16" s="103" t="s">
        <v>164</v>
      </c>
      <c r="I16" s="101" t="s">
        <v>165</v>
      </c>
      <c r="J16" s="103" t="s">
        <v>166</v>
      </c>
    </row>
    <row r="17" ht="20.1" customHeight="1" spans="1:10">
      <c r="A17" s="101" t="s">
        <v>180</v>
      </c>
      <c r="B17" s="103" t="s">
        <v>171</v>
      </c>
      <c r="C17" s="101" t="s">
        <v>58</v>
      </c>
      <c r="D17" s="101">
        <f>'（打印）建筑单体规划许可信息表'!F16</f>
        <v>22.5</v>
      </c>
      <c r="E17" s="101">
        <f>'（打印）建筑单体规划许可信息表'!H16</f>
        <v>5077.94</v>
      </c>
      <c r="F17" s="101">
        <f>'（打印）建筑单体规划许可信息表'!J16</f>
        <v>28608.12</v>
      </c>
      <c r="G17" s="103" t="s">
        <v>171</v>
      </c>
      <c r="H17" s="103" t="s">
        <v>164</v>
      </c>
      <c r="I17" s="101" t="s">
        <v>165</v>
      </c>
      <c r="J17" s="103" t="s">
        <v>166</v>
      </c>
    </row>
    <row r="18" ht="20.1" customHeight="1" spans="1:10">
      <c r="A18" s="101" t="s">
        <v>181</v>
      </c>
      <c r="B18" s="103" t="s">
        <v>171</v>
      </c>
      <c r="C18" s="101" t="s">
        <v>58</v>
      </c>
      <c r="D18" s="101">
        <f>'（打印）建筑单体规划许可信息表'!F17</f>
        <v>22.5</v>
      </c>
      <c r="E18" s="101">
        <f>'（打印）建筑单体规划许可信息表'!H17</f>
        <v>5077.94</v>
      </c>
      <c r="F18" s="101">
        <f>'（打印）建筑单体规划许可信息表'!J17</f>
        <v>28608.12</v>
      </c>
      <c r="G18" s="103" t="s">
        <v>171</v>
      </c>
      <c r="H18" s="103" t="s">
        <v>164</v>
      </c>
      <c r="I18" s="101" t="s">
        <v>165</v>
      </c>
      <c r="J18" s="103" t="s">
        <v>166</v>
      </c>
    </row>
    <row r="19" ht="20.1" customHeight="1" spans="1:10">
      <c r="A19" s="101" t="s">
        <v>182</v>
      </c>
      <c r="B19" s="103" t="s">
        <v>171</v>
      </c>
      <c r="C19" s="101" t="s">
        <v>58</v>
      </c>
      <c r="D19" s="101">
        <f>'（打印）建筑单体规划许可信息表'!F18</f>
        <v>22.5</v>
      </c>
      <c r="E19" s="101">
        <f>'（打印）建筑单体规划许可信息表'!H18</f>
        <v>2995.15</v>
      </c>
      <c r="F19" s="101">
        <f>'（打印）建筑单体规划许可信息表'!J18</f>
        <v>17035.13</v>
      </c>
      <c r="G19" s="103" t="s">
        <v>171</v>
      </c>
      <c r="H19" s="103" t="s">
        <v>164</v>
      </c>
      <c r="I19" s="101" t="s">
        <v>165</v>
      </c>
      <c r="J19" s="103" t="s">
        <v>166</v>
      </c>
    </row>
    <row r="20" ht="20.1" customHeight="1" spans="1:10">
      <c r="A20" s="101" t="s">
        <v>183</v>
      </c>
      <c r="B20" s="103" t="s">
        <v>171</v>
      </c>
      <c r="C20" s="101" t="s">
        <v>58</v>
      </c>
      <c r="D20" s="101">
        <f>'（打印）建筑单体规划许可信息表'!F19</f>
        <v>22.5</v>
      </c>
      <c r="E20" s="101">
        <f>'（打印）建筑单体规划许可信息表'!H19</f>
        <v>2995.15</v>
      </c>
      <c r="F20" s="101">
        <f>'（打印）建筑单体规划许可信息表'!J19</f>
        <v>17035.13</v>
      </c>
      <c r="G20" s="103" t="s">
        <v>171</v>
      </c>
      <c r="H20" s="103" t="s">
        <v>164</v>
      </c>
      <c r="I20" s="101" t="s">
        <v>165</v>
      </c>
      <c r="J20" s="103" t="s">
        <v>166</v>
      </c>
    </row>
    <row r="21" ht="20.1" hidden="1" customHeight="1" spans="1:10">
      <c r="A21" s="101" t="s">
        <v>183</v>
      </c>
      <c r="B21" s="103" t="s">
        <v>163</v>
      </c>
      <c r="C21" s="101" t="s">
        <v>51</v>
      </c>
      <c r="D21" s="101" t="e">
        <f>'（打印）建筑单体规划许可信息表'!#REF!</f>
        <v>#REF!</v>
      </c>
      <c r="E21" s="101" t="e">
        <f>'（打印）建筑单体规划许可信息表'!#REF!</f>
        <v>#REF!</v>
      </c>
      <c r="F21" s="101" t="e">
        <f>'（打印）建筑单体规划许可信息表'!#REF!</f>
        <v>#REF!</v>
      </c>
      <c r="G21" s="103" t="s">
        <v>163</v>
      </c>
      <c r="H21" s="103" t="s">
        <v>164</v>
      </c>
      <c r="I21" s="101" t="s">
        <v>165</v>
      </c>
      <c r="J21" s="103" t="s">
        <v>166</v>
      </c>
    </row>
    <row r="22" ht="15.75" spans="1:10">
      <c r="A22" s="101" t="s">
        <v>184</v>
      </c>
      <c r="B22" s="103" t="s">
        <v>185</v>
      </c>
      <c r="C22" s="101" t="s">
        <v>51</v>
      </c>
      <c r="D22" s="101">
        <f>'（打印）建筑面积及计容建筑面积明细表'!C109</f>
        <v>4.5</v>
      </c>
      <c r="E22" s="101">
        <f>'（打印）建筑单体规划许可信息表'!H20</f>
        <v>3628.73</v>
      </c>
      <c r="F22" s="101">
        <f>'（打印）建筑单体规划许可信息表'!J20</f>
        <v>3628.73</v>
      </c>
      <c r="G22" s="103" t="s">
        <v>185</v>
      </c>
      <c r="H22" s="103" t="s">
        <v>186</v>
      </c>
      <c r="I22" s="101" t="s">
        <v>165</v>
      </c>
      <c r="J22" s="103" t="s">
        <v>166</v>
      </c>
    </row>
    <row r="23" spans="1:10">
      <c r="A23" s="105" t="s">
        <v>187</v>
      </c>
      <c r="B23" s="105"/>
      <c r="C23" s="105"/>
      <c r="D23" s="105"/>
      <c r="E23" s="105"/>
      <c r="F23" s="105"/>
      <c r="G23" s="105"/>
      <c r="H23" s="105"/>
      <c r="I23" s="105"/>
      <c r="J23" s="105"/>
    </row>
    <row r="24" ht="44.25" customHeight="1" spans="1:10">
      <c r="A24" s="106" t="s">
        <v>188</v>
      </c>
      <c r="B24" s="106"/>
      <c r="C24" s="106"/>
      <c r="D24" s="106"/>
      <c r="E24" s="106"/>
      <c r="F24" s="106"/>
      <c r="G24" s="106"/>
      <c r="H24" s="106"/>
      <c r="I24" s="106"/>
      <c r="J24" s="106"/>
    </row>
    <row r="25" ht="15.75" spans="1:10">
      <c r="A25" s="106" t="s">
        <v>189</v>
      </c>
      <c r="B25" s="106"/>
      <c r="C25" s="106"/>
      <c r="D25" s="106"/>
      <c r="E25" s="106"/>
      <c r="F25" s="106"/>
      <c r="G25" s="106"/>
      <c r="H25" s="106"/>
      <c r="I25" s="106"/>
      <c r="J25" s="106"/>
    </row>
    <row r="29" spans="5:6">
      <c r="E29" s="3">
        <f>E6+E7+E8+E22</f>
        <v>11102.32</v>
      </c>
      <c r="F29" s="3">
        <f>F6+F7+F8+F22</f>
        <v>41874.88</v>
      </c>
    </row>
  </sheetData>
  <mergeCells count="13">
    <mergeCell ref="I3:J3"/>
    <mergeCell ref="A23:J23"/>
    <mergeCell ref="A24:J24"/>
    <mergeCell ref="A25:J25"/>
    <mergeCell ref="A3:A5"/>
    <mergeCell ref="B3:B5"/>
    <mergeCell ref="C3:C5"/>
    <mergeCell ref="D3:D5"/>
    <mergeCell ref="E3:E5"/>
    <mergeCell ref="F3:F5"/>
    <mergeCell ref="G3:G5"/>
    <mergeCell ref="H3:H5"/>
    <mergeCell ref="A1:J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399975585192419"/>
  </sheetPr>
  <dimension ref="B2:S22"/>
  <sheetViews>
    <sheetView workbookViewId="0">
      <selection activeCell="I12" sqref="I12"/>
    </sheetView>
  </sheetViews>
  <sheetFormatPr defaultColWidth="9" defaultRowHeight="14.25"/>
  <cols>
    <col min="1" max="1" width="9" style="3"/>
    <col min="2" max="3" width="5.625" style="3" customWidth="1"/>
    <col min="4" max="4" width="10.625" style="3" customWidth="1"/>
    <col min="5" max="19" width="7.625" style="3" customWidth="1"/>
    <col min="20" max="16384" width="9" style="3"/>
  </cols>
  <sheetData>
    <row r="2" ht="18.75" spans="2:19">
      <c r="B2" s="96" t="s">
        <v>190</v>
      </c>
      <c r="C2" s="96"/>
      <c r="D2" s="96"/>
      <c r="E2" s="96"/>
      <c r="F2" s="96"/>
      <c r="G2" s="96"/>
      <c r="H2" s="96"/>
      <c r="I2" s="96"/>
      <c r="J2" s="96"/>
      <c r="K2" s="96"/>
      <c r="L2" s="96"/>
      <c r="M2" s="96"/>
      <c r="N2" s="96"/>
      <c r="O2" s="96"/>
      <c r="P2" s="96"/>
      <c r="Q2" s="96"/>
      <c r="R2" s="96"/>
      <c r="S2" s="96"/>
    </row>
    <row r="3" ht="15.75" spans="2:19">
      <c r="B3" s="97" t="s">
        <v>191</v>
      </c>
      <c r="C3" s="97"/>
      <c r="D3" s="97"/>
      <c r="E3" s="98">
        <v>1</v>
      </c>
      <c r="F3" s="98">
        <v>2</v>
      </c>
      <c r="G3" s="98" t="s">
        <v>192</v>
      </c>
      <c r="H3" s="98" t="s">
        <v>193</v>
      </c>
      <c r="I3" s="98">
        <v>4</v>
      </c>
      <c r="J3" s="98">
        <v>5</v>
      </c>
      <c r="K3" s="98">
        <v>6</v>
      </c>
      <c r="L3" s="98">
        <v>7</v>
      </c>
      <c r="M3" s="98">
        <v>8</v>
      </c>
      <c r="N3" s="98">
        <v>9</v>
      </c>
      <c r="O3" s="98">
        <v>10</v>
      </c>
      <c r="P3" s="98">
        <v>11</v>
      </c>
      <c r="Q3" s="98">
        <v>12</v>
      </c>
      <c r="R3" s="98">
        <v>13</v>
      </c>
      <c r="S3" s="98">
        <v>14</v>
      </c>
    </row>
    <row r="4" ht="28.5" spans="2:19">
      <c r="B4" s="97" t="s">
        <v>194</v>
      </c>
      <c r="C4" s="97"/>
      <c r="D4" s="97"/>
      <c r="E4" s="97" t="s">
        <v>195</v>
      </c>
      <c r="F4" s="97" t="s">
        <v>196</v>
      </c>
      <c r="G4" s="97" t="s">
        <v>197</v>
      </c>
      <c r="H4" s="97" t="s">
        <v>197</v>
      </c>
      <c r="I4" s="97" t="s">
        <v>198</v>
      </c>
      <c r="J4" s="97" t="s">
        <v>199</v>
      </c>
      <c r="K4" s="97" t="s">
        <v>200</v>
      </c>
      <c r="L4" s="97" t="s">
        <v>200</v>
      </c>
      <c r="M4" s="97" t="s">
        <v>200</v>
      </c>
      <c r="N4" s="97" t="s">
        <v>200</v>
      </c>
      <c r="O4" s="97" t="s">
        <v>201</v>
      </c>
      <c r="P4" s="97" t="s">
        <v>200</v>
      </c>
      <c r="Q4" s="97" t="s">
        <v>200</v>
      </c>
      <c r="R4" s="97" t="s">
        <v>200</v>
      </c>
      <c r="S4" s="97" t="s">
        <v>200</v>
      </c>
    </row>
    <row r="5" ht="15.75" spans="2:19">
      <c r="B5" s="97" t="s">
        <v>202</v>
      </c>
      <c r="C5" s="97"/>
      <c r="D5" s="97"/>
      <c r="E5" s="98" t="s">
        <v>203</v>
      </c>
      <c r="F5" s="98" t="s">
        <v>204</v>
      </c>
      <c r="G5" s="98" t="s">
        <v>205</v>
      </c>
      <c r="H5" s="98" t="s">
        <v>205</v>
      </c>
      <c r="I5" s="98" t="s">
        <v>206</v>
      </c>
      <c r="J5" s="98" t="s">
        <v>206</v>
      </c>
      <c r="K5" s="98" t="s">
        <v>207</v>
      </c>
      <c r="L5" s="98" t="s">
        <v>208</v>
      </c>
      <c r="M5" s="98" t="s">
        <v>209</v>
      </c>
      <c r="N5" s="98" t="s">
        <v>210</v>
      </c>
      <c r="O5" s="98" t="s">
        <v>211</v>
      </c>
      <c r="P5" s="98" t="s">
        <v>212</v>
      </c>
      <c r="Q5" s="98" t="s">
        <v>213</v>
      </c>
      <c r="R5" s="98" t="s">
        <v>214</v>
      </c>
      <c r="S5" s="98" t="s">
        <v>215</v>
      </c>
    </row>
    <row r="6" spans="2:19">
      <c r="B6" s="97" t="s">
        <v>216</v>
      </c>
      <c r="C6" s="97"/>
      <c r="D6" s="97"/>
      <c r="E6" s="97" t="s">
        <v>217</v>
      </c>
      <c r="F6" s="97" t="s">
        <v>218</v>
      </c>
      <c r="G6" s="97" t="s">
        <v>219</v>
      </c>
      <c r="H6" s="97" t="s">
        <v>219</v>
      </c>
      <c r="I6" s="97" t="s">
        <v>219</v>
      </c>
      <c r="J6" s="97" t="s">
        <v>219</v>
      </c>
      <c r="K6" s="97" t="s">
        <v>219</v>
      </c>
      <c r="L6" s="97" t="s">
        <v>219</v>
      </c>
      <c r="M6" s="97" t="s">
        <v>219</v>
      </c>
      <c r="N6" s="97" t="s">
        <v>219</v>
      </c>
      <c r="O6" s="97" t="s">
        <v>217</v>
      </c>
      <c r="P6" s="97" t="s">
        <v>219</v>
      </c>
      <c r="Q6" s="97" t="s">
        <v>219</v>
      </c>
      <c r="R6" s="97" t="s">
        <v>219</v>
      </c>
      <c r="S6" s="97" t="s">
        <v>219</v>
      </c>
    </row>
    <row r="7" ht="15.75" spans="2:19">
      <c r="B7" s="97" t="s">
        <v>220</v>
      </c>
      <c r="C7" s="97" t="s">
        <v>221</v>
      </c>
      <c r="D7" s="97"/>
      <c r="E7" s="98">
        <f>'（打印）建筑单体规划许可信息表'!J5</f>
        <v>72</v>
      </c>
      <c r="F7" s="98">
        <f>'（打印）建筑单体规划许可信息表'!J6</f>
        <v>12984.01</v>
      </c>
      <c r="G7" s="98">
        <f>'（打印）建筑单体规划许可信息表'!J7</f>
        <v>25190.14</v>
      </c>
      <c r="H7" s="98">
        <f>'（打印）建筑单体规划许可信息表'!J8</f>
        <v>18449.97</v>
      </c>
      <c r="I7" s="98">
        <f>'（打印）建筑单体规划许可信息表'!J9</f>
        <v>316.2</v>
      </c>
      <c r="J7" s="98">
        <f>'（打印）建筑单体规划许可信息表'!J10</f>
        <v>15462.06</v>
      </c>
      <c r="K7" s="98">
        <f>'（打印）建筑单体规划许可信息表'!J11</f>
        <v>18560.87</v>
      </c>
      <c r="L7" s="98">
        <f>'（打印）建筑单体规划许可信息表'!J12</f>
        <v>11547.94</v>
      </c>
      <c r="M7" s="98">
        <f>'（打印）建筑单体规划许可信息表'!J13</f>
        <v>18604.22</v>
      </c>
      <c r="N7" s="98">
        <f>'（打印）建筑单体规划许可信息表'!J14</f>
        <v>17078.86</v>
      </c>
      <c r="O7" s="98">
        <f>'（打印）建筑单体规划许可信息表'!J15</f>
        <v>107.8</v>
      </c>
      <c r="P7" s="98">
        <f>'（打印）建筑单体规划许可信息表'!J16</f>
        <v>28608.12</v>
      </c>
      <c r="Q7" s="98">
        <f>'（打印）建筑单体规划许可信息表'!J17</f>
        <v>28608.12</v>
      </c>
      <c r="R7" s="98">
        <f>'（打印）建筑单体规划许可信息表'!J18</f>
        <v>17035.13</v>
      </c>
      <c r="S7" s="98">
        <f>'（打印）建筑单体规划许可信息表'!J19</f>
        <v>17035.13</v>
      </c>
    </row>
    <row r="8" ht="15.75" spans="2:19">
      <c r="B8" s="97" t="s">
        <v>222</v>
      </c>
      <c r="C8" s="97" t="s">
        <v>223</v>
      </c>
      <c r="D8" s="97"/>
      <c r="E8" s="98" t="s">
        <v>224</v>
      </c>
      <c r="F8" s="98" t="s">
        <v>224</v>
      </c>
      <c r="G8" s="98" t="s">
        <v>224</v>
      </c>
      <c r="H8" s="98" t="s">
        <v>224</v>
      </c>
      <c r="I8" s="98" t="s">
        <v>224</v>
      </c>
      <c r="J8" s="98" t="s">
        <v>224</v>
      </c>
      <c r="K8" s="98" t="s">
        <v>224</v>
      </c>
      <c r="L8" s="98" t="s">
        <v>224</v>
      </c>
      <c r="M8" s="98" t="s">
        <v>224</v>
      </c>
      <c r="N8" s="98" t="s">
        <v>224</v>
      </c>
      <c r="O8" s="98" t="s">
        <v>224</v>
      </c>
      <c r="P8" s="98" t="s">
        <v>224</v>
      </c>
      <c r="Q8" s="98" t="s">
        <v>224</v>
      </c>
      <c r="R8" s="98" t="s">
        <v>224</v>
      </c>
      <c r="S8" s="98" t="s">
        <v>224</v>
      </c>
    </row>
    <row r="9" ht="15.75" spans="2:19">
      <c r="B9" s="99" t="s">
        <v>225</v>
      </c>
      <c r="C9" s="99"/>
      <c r="D9" s="99"/>
      <c r="E9" s="98">
        <f>'（打印）建筑单体规划许可信息表'!H5</f>
        <v>72</v>
      </c>
      <c r="F9" s="98">
        <f>'（打印）建筑单体规划许可信息表'!H6</f>
        <v>1723.95</v>
      </c>
      <c r="G9" s="98">
        <f>'（打印）建筑单体规划许可信息表'!H7</f>
        <v>5677.64</v>
      </c>
      <c r="H9" s="98">
        <f>'（打印）建筑单体规划许可信息表'!H8</f>
        <v>4413.22</v>
      </c>
      <c r="I9" s="98">
        <f>'（打印）建筑单体规划许可信息表'!H9</f>
        <v>316.2</v>
      </c>
      <c r="J9" s="98">
        <f>'（打印）建筑单体规划许可信息表'!H10</f>
        <v>4741.5</v>
      </c>
      <c r="K9" s="98">
        <f>'（打印）建筑单体规划许可信息表'!H11</f>
        <v>3248.97</v>
      </c>
      <c r="L9" s="98">
        <f>'（打印）建筑单体规划许可信息表'!H12</f>
        <v>1910.36</v>
      </c>
      <c r="M9" s="98">
        <f>'（打印）建筑单体规划许可信息表'!H13</f>
        <v>3292.32</v>
      </c>
      <c r="N9" s="98">
        <f>'（打印）建筑单体规划许可信息表'!H14</f>
        <v>3038.92</v>
      </c>
      <c r="O9" s="98">
        <f>'（打印）建筑单体规划许可信息表'!H15</f>
        <v>107.8</v>
      </c>
      <c r="P9" s="98">
        <f>'（打印）建筑单体规划许可信息表'!H16</f>
        <v>5077.94</v>
      </c>
      <c r="Q9" s="98">
        <f>'（打印）建筑单体规划许可信息表'!H17</f>
        <v>5077.94</v>
      </c>
      <c r="R9" s="98">
        <f>'（打印）建筑单体规划许可信息表'!H18</f>
        <v>2995.15</v>
      </c>
      <c r="S9" s="98">
        <f>'（打印）建筑单体规划许可信息表'!H19</f>
        <v>2995.15</v>
      </c>
    </row>
    <row r="10" ht="15.75" spans="2:19">
      <c r="B10" s="100" t="s">
        <v>226</v>
      </c>
      <c r="C10" s="100"/>
      <c r="D10" s="100"/>
      <c r="E10" s="101" t="s">
        <v>51</v>
      </c>
      <c r="F10" s="101" t="s">
        <v>169</v>
      </c>
      <c r="G10" s="101" t="s">
        <v>58</v>
      </c>
      <c r="H10" s="101" t="s">
        <v>58</v>
      </c>
      <c r="I10" s="101" t="s">
        <v>51</v>
      </c>
      <c r="J10" s="101" t="s">
        <v>56</v>
      </c>
      <c r="K10" s="101" t="s">
        <v>58</v>
      </c>
      <c r="L10" s="101" t="s">
        <v>58</v>
      </c>
      <c r="M10" s="101" t="s">
        <v>58</v>
      </c>
      <c r="N10" s="101" t="s">
        <v>58</v>
      </c>
      <c r="O10" s="101" t="s">
        <v>51</v>
      </c>
      <c r="P10" s="101" t="s">
        <v>58</v>
      </c>
      <c r="Q10" s="101" t="s">
        <v>58</v>
      </c>
      <c r="R10" s="101" t="s">
        <v>58</v>
      </c>
      <c r="S10" s="101" t="s">
        <v>58</v>
      </c>
    </row>
    <row r="11" ht="15.75" spans="2:19">
      <c r="B11" s="100" t="s">
        <v>227</v>
      </c>
      <c r="C11" s="100"/>
      <c r="D11" s="100"/>
      <c r="E11" s="101">
        <f>'（打印）建筑单体规划许可信息表'!F5</f>
        <v>11.1</v>
      </c>
      <c r="F11" s="101">
        <f>'（打印）建筑单体规划许可信息表'!F6</f>
        <v>36.5</v>
      </c>
      <c r="G11" s="101">
        <f>'（打印）建筑单体规划许可信息表'!F7</f>
        <v>21.7</v>
      </c>
      <c r="H11" s="101">
        <f>'（打印）建筑单体规划许可信息表'!F8</f>
        <v>21.7</v>
      </c>
      <c r="I11" s="101">
        <f>'（打印）建筑单体规划许可信息表'!F9</f>
        <v>4.95</v>
      </c>
      <c r="J11" s="101">
        <f>'（打印）建筑单体规划许可信息表'!F10</f>
        <v>20.7</v>
      </c>
      <c r="K11" s="101">
        <f>'（打印）建筑单体规划许可信息表'!F11</f>
        <v>22.5</v>
      </c>
      <c r="L11" s="101">
        <f>'（打印）建筑单体规划许可信息表'!F12</f>
        <v>22.5</v>
      </c>
      <c r="M11" s="101">
        <f>'（打印）建筑单体规划许可信息表'!F13</f>
        <v>22.5</v>
      </c>
      <c r="N11" s="101">
        <f>'（打印）建筑单体规划许可信息表'!F14</f>
        <v>22.5</v>
      </c>
      <c r="O11" s="101">
        <f>'（打印）建筑单体规划许可信息表'!F15</f>
        <v>6.4</v>
      </c>
      <c r="P11" s="101">
        <f>'（打印）建筑单体规划许可信息表'!F16</f>
        <v>22.5</v>
      </c>
      <c r="Q11" s="101">
        <f>'（打印）建筑单体规划许可信息表'!F17</f>
        <v>22.5</v>
      </c>
      <c r="R11" s="101">
        <f>'（打印）建筑单体规划许可信息表'!F18</f>
        <v>22.5</v>
      </c>
      <c r="S11" s="101">
        <f>'（打印）建筑单体规划许可信息表'!F19</f>
        <v>22.5</v>
      </c>
    </row>
    <row r="12" ht="15.75" spans="2:19">
      <c r="B12" s="100" t="s">
        <v>228</v>
      </c>
      <c r="C12" s="100"/>
      <c r="D12" s="100"/>
      <c r="E12" s="101">
        <f>E11</f>
        <v>11.1</v>
      </c>
      <c r="F12" s="101">
        <f>F11</f>
        <v>36.5</v>
      </c>
      <c r="G12" s="101">
        <f>G11</f>
        <v>21.7</v>
      </c>
      <c r="H12" s="101">
        <f>H11</f>
        <v>21.7</v>
      </c>
      <c r="I12" s="101">
        <f t="shared" ref="I12:S12" si="0">I11</f>
        <v>4.95</v>
      </c>
      <c r="J12" s="101">
        <f t="shared" si="0"/>
        <v>20.7</v>
      </c>
      <c r="K12" s="101">
        <f t="shared" si="0"/>
        <v>22.5</v>
      </c>
      <c r="L12" s="101">
        <f t="shared" si="0"/>
        <v>22.5</v>
      </c>
      <c r="M12" s="101">
        <f t="shared" si="0"/>
        <v>22.5</v>
      </c>
      <c r="N12" s="101">
        <f t="shared" si="0"/>
        <v>22.5</v>
      </c>
      <c r="O12" s="101">
        <f t="shared" si="0"/>
        <v>6.4</v>
      </c>
      <c r="P12" s="101">
        <f t="shared" si="0"/>
        <v>22.5</v>
      </c>
      <c r="Q12" s="101">
        <f t="shared" si="0"/>
        <v>22.5</v>
      </c>
      <c r="R12" s="101">
        <f t="shared" si="0"/>
        <v>22.5</v>
      </c>
      <c r="S12" s="101">
        <f t="shared" si="0"/>
        <v>22.5</v>
      </c>
    </row>
    <row r="13" ht="15.75" spans="2:19">
      <c r="B13" s="100" t="s">
        <v>229</v>
      </c>
      <c r="C13" s="100"/>
      <c r="D13" s="100"/>
      <c r="E13" s="102">
        <v>6</v>
      </c>
      <c r="F13" s="102">
        <v>8.1</v>
      </c>
      <c r="G13" s="102">
        <v>26</v>
      </c>
      <c r="H13" s="102">
        <v>13</v>
      </c>
      <c r="I13" s="102">
        <v>9</v>
      </c>
      <c r="J13" s="102">
        <v>9</v>
      </c>
      <c r="K13" s="102">
        <v>7.8</v>
      </c>
      <c r="L13" s="102">
        <v>7.8</v>
      </c>
      <c r="M13" s="102">
        <v>7.8</v>
      </c>
      <c r="N13" s="102">
        <v>7.8</v>
      </c>
      <c r="O13" s="102">
        <v>8.4</v>
      </c>
      <c r="P13" s="102">
        <v>7.8</v>
      </c>
      <c r="Q13" s="102">
        <v>7.8</v>
      </c>
      <c r="R13" s="102">
        <v>7.8</v>
      </c>
      <c r="S13" s="102">
        <v>7.8</v>
      </c>
    </row>
    <row r="14" ht="15.75" spans="2:19">
      <c r="B14" s="100" t="s">
        <v>230</v>
      </c>
      <c r="C14" s="100"/>
      <c r="D14" s="100"/>
      <c r="E14" s="101">
        <v>50</v>
      </c>
      <c r="F14" s="101">
        <v>50</v>
      </c>
      <c r="G14" s="101">
        <v>50</v>
      </c>
      <c r="H14" s="101">
        <v>50</v>
      </c>
      <c r="I14" s="101">
        <v>50</v>
      </c>
      <c r="J14" s="101">
        <v>50</v>
      </c>
      <c r="K14" s="101">
        <v>50</v>
      </c>
      <c r="L14" s="101">
        <v>50</v>
      </c>
      <c r="M14" s="101">
        <v>50</v>
      </c>
      <c r="N14" s="101">
        <v>50</v>
      </c>
      <c r="O14" s="101">
        <v>50</v>
      </c>
      <c r="P14" s="101">
        <v>50</v>
      </c>
      <c r="Q14" s="101">
        <v>50</v>
      </c>
      <c r="R14" s="101">
        <v>50</v>
      </c>
      <c r="S14" s="101">
        <v>50</v>
      </c>
    </row>
    <row r="15" s="95" customFormat="1" ht="30" customHeight="1" spans="2:19">
      <c r="B15" s="103" t="s">
        <v>155</v>
      </c>
      <c r="C15" s="103"/>
      <c r="D15" s="103"/>
      <c r="E15" s="103" t="s">
        <v>231</v>
      </c>
      <c r="F15" s="103" t="s">
        <v>232</v>
      </c>
      <c r="G15" s="103" t="s">
        <v>233</v>
      </c>
      <c r="H15" s="103" t="s">
        <v>233</v>
      </c>
      <c r="I15" s="103" t="s">
        <v>231</v>
      </c>
      <c r="J15" s="103" t="s">
        <v>234</v>
      </c>
      <c r="K15" s="103" t="s">
        <v>233</v>
      </c>
      <c r="L15" s="103" t="s">
        <v>233</v>
      </c>
      <c r="M15" s="103" t="s">
        <v>233</v>
      </c>
      <c r="N15" s="103" t="s">
        <v>234</v>
      </c>
      <c r="O15" s="103" t="s">
        <v>235</v>
      </c>
      <c r="P15" s="103" t="s">
        <v>233</v>
      </c>
      <c r="Q15" s="103" t="s">
        <v>233</v>
      </c>
      <c r="R15" s="103" t="s">
        <v>233</v>
      </c>
      <c r="S15" s="103" t="s">
        <v>233</v>
      </c>
    </row>
    <row r="16" spans="2:19">
      <c r="B16" s="103" t="s">
        <v>236</v>
      </c>
      <c r="C16" s="103"/>
      <c r="D16" s="103" t="s">
        <v>237</v>
      </c>
      <c r="E16" s="103" t="s">
        <v>164</v>
      </c>
      <c r="F16" s="103" t="s">
        <v>164</v>
      </c>
      <c r="G16" s="103" t="s">
        <v>164</v>
      </c>
      <c r="H16" s="103" t="s">
        <v>164</v>
      </c>
      <c r="I16" s="103" t="s">
        <v>164</v>
      </c>
      <c r="J16" s="103" t="s">
        <v>164</v>
      </c>
      <c r="K16" s="103" t="s">
        <v>164</v>
      </c>
      <c r="L16" s="103" t="s">
        <v>164</v>
      </c>
      <c r="M16" s="103" t="s">
        <v>164</v>
      </c>
      <c r="N16" s="103" t="s">
        <v>164</v>
      </c>
      <c r="O16" s="103" t="s">
        <v>164</v>
      </c>
      <c r="P16" s="103" t="s">
        <v>164</v>
      </c>
      <c r="Q16" s="103" t="s">
        <v>164</v>
      </c>
      <c r="R16" s="103" t="s">
        <v>164</v>
      </c>
      <c r="S16" s="103" t="s">
        <v>164</v>
      </c>
    </row>
    <row r="17" ht="15.75" spans="2:19">
      <c r="B17" s="103" t="s">
        <v>161</v>
      </c>
      <c r="C17" s="103"/>
      <c r="D17" s="103" t="s">
        <v>238</v>
      </c>
      <c r="E17" s="101" t="s">
        <v>224</v>
      </c>
      <c r="F17" s="103" t="s">
        <v>186</v>
      </c>
      <c r="G17" s="101" t="s">
        <v>224</v>
      </c>
      <c r="H17" s="101" t="s">
        <v>224</v>
      </c>
      <c r="I17" s="101" t="s">
        <v>224</v>
      </c>
      <c r="J17" s="101" t="s">
        <v>224</v>
      </c>
      <c r="K17" s="101" t="s">
        <v>224</v>
      </c>
      <c r="L17" s="101" t="s">
        <v>224</v>
      </c>
      <c r="M17" s="101" t="s">
        <v>224</v>
      </c>
      <c r="N17" s="101" t="s">
        <v>224</v>
      </c>
      <c r="O17" s="101" t="s">
        <v>224</v>
      </c>
      <c r="P17" s="101" t="s">
        <v>224</v>
      </c>
      <c r="Q17" s="101" t="s">
        <v>224</v>
      </c>
      <c r="R17" s="101" t="s">
        <v>224</v>
      </c>
      <c r="S17" s="101" t="s">
        <v>224</v>
      </c>
    </row>
    <row r="18" spans="2:19">
      <c r="B18" s="100" t="s">
        <v>239</v>
      </c>
      <c r="C18" s="100"/>
      <c r="D18" s="100"/>
      <c r="E18" s="103" t="s">
        <v>186</v>
      </c>
      <c r="F18" s="103" t="s">
        <v>186</v>
      </c>
      <c r="G18" s="103" t="s">
        <v>186</v>
      </c>
      <c r="H18" s="103" t="s">
        <v>186</v>
      </c>
      <c r="I18" s="103" t="s">
        <v>186</v>
      </c>
      <c r="J18" s="103" t="s">
        <v>186</v>
      </c>
      <c r="K18" s="103" t="s">
        <v>186</v>
      </c>
      <c r="L18" s="103" t="s">
        <v>186</v>
      </c>
      <c r="M18" s="103" t="s">
        <v>186</v>
      </c>
      <c r="N18" s="103" t="s">
        <v>186</v>
      </c>
      <c r="O18" s="103" t="s">
        <v>186</v>
      </c>
      <c r="P18" s="103" t="s">
        <v>186</v>
      </c>
      <c r="Q18" s="103" t="s">
        <v>186</v>
      </c>
      <c r="R18" s="103" t="s">
        <v>186</v>
      </c>
      <c r="S18" s="103" t="s">
        <v>186</v>
      </c>
    </row>
    <row r="19" spans="2:19">
      <c r="B19" s="100" t="s">
        <v>240</v>
      </c>
      <c r="C19" s="100"/>
      <c r="D19" s="100"/>
      <c r="E19" s="103" t="s">
        <v>186</v>
      </c>
      <c r="F19" s="103" t="s">
        <v>186</v>
      </c>
      <c r="G19" s="103" t="s">
        <v>186</v>
      </c>
      <c r="H19" s="103" t="s">
        <v>186</v>
      </c>
      <c r="I19" s="103" t="s">
        <v>186</v>
      </c>
      <c r="J19" s="103" t="s">
        <v>186</v>
      </c>
      <c r="K19" s="103" t="s">
        <v>186</v>
      </c>
      <c r="L19" s="103" t="s">
        <v>186</v>
      </c>
      <c r="M19" s="103" t="s">
        <v>186</v>
      </c>
      <c r="N19" s="103" t="s">
        <v>186</v>
      </c>
      <c r="O19" s="103" t="s">
        <v>186</v>
      </c>
      <c r="P19" s="103" t="s">
        <v>186</v>
      </c>
      <c r="Q19" s="103" t="s">
        <v>186</v>
      </c>
      <c r="R19" s="103" t="s">
        <v>186</v>
      </c>
      <c r="S19" s="103" t="s">
        <v>186</v>
      </c>
    </row>
    <row r="20" spans="2:19">
      <c r="B20" s="100" t="s">
        <v>241</v>
      </c>
      <c r="C20" s="100"/>
      <c r="D20" s="100"/>
      <c r="E20" s="103" t="s">
        <v>242</v>
      </c>
      <c r="F20" s="103" t="s">
        <v>242</v>
      </c>
      <c r="G20" s="103" t="s">
        <v>242</v>
      </c>
      <c r="H20" s="103" t="s">
        <v>242</v>
      </c>
      <c r="I20" s="103" t="s">
        <v>242</v>
      </c>
      <c r="J20" s="103" t="s">
        <v>242</v>
      </c>
      <c r="K20" s="103" t="s">
        <v>242</v>
      </c>
      <c r="L20" s="103" t="s">
        <v>242</v>
      </c>
      <c r="M20" s="103" t="s">
        <v>242</v>
      </c>
      <c r="N20" s="103" t="s">
        <v>242</v>
      </c>
      <c r="O20" s="103" t="s">
        <v>242</v>
      </c>
      <c r="P20" s="103" t="s">
        <v>242</v>
      </c>
      <c r="Q20" s="103" t="s">
        <v>242</v>
      </c>
      <c r="R20" s="103" t="s">
        <v>242</v>
      </c>
      <c r="S20" s="103" t="s">
        <v>242</v>
      </c>
    </row>
    <row r="21" ht="30" customHeight="1" spans="2:19">
      <c r="B21" s="100" t="s">
        <v>243</v>
      </c>
      <c r="C21" s="100"/>
      <c r="D21" s="100"/>
      <c r="E21" s="103" t="s">
        <v>244</v>
      </c>
      <c r="F21" s="103" t="s">
        <v>244</v>
      </c>
      <c r="G21" s="103" t="s">
        <v>244</v>
      </c>
      <c r="H21" s="103" t="s">
        <v>244</v>
      </c>
      <c r="I21" s="103" t="s">
        <v>244</v>
      </c>
      <c r="J21" s="103" t="s">
        <v>244</v>
      </c>
      <c r="K21" s="103" t="s">
        <v>244</v>
      </c>
      <c r="L21" s="103" t="s">
        <v>244</v>
      </c>
      <c r="M21" s="103" t="s">
        <v>244</v>
      </c>
      <c r="N21" s="103" t="s">
        <v>244</v>
      </c>
      <c r="O21" s="103" t="s">
        <v>244</v>
      </c>
      <c r="P21" s="103" t="s">
        <v>244</v>
      </c>
      <c r="Q21" s="103" t="s">
        <v>244</v>
      </c>
      <c r="R21" s="103" t="s">
        <v>244</v>
      </c>
      <c r="S21" s="103" t="s">
        <v>244</v>
      </c>
    </row>
    <row r="22" spans="2:19">
      <c r="B22" s="100" t="s">
        <v>245</v>
      </c>
      <c r="C22" s="100"/>
      <c r="D22" s="100"/>
      <c r="E22" s="103" t="s">
        <v>164</v>
      </c>
      <c r="F22" s="103" t="s">
        <v>164</v>
      </c>
      <c r="G22" s="103" t="s">
        <v>164</v>
      </c>
      <c r="H22" s="103" t="s">
        <v>164</v>
      </c>
      <c r="I22" s="103" t="s">
        <v>164</v>
      </c>
      <c r="J22" s="103" t="s">
        <v>164</v>
      </c>
      <c r="K22" s="103" t="s">
        <v>164</v>
      </c>
      <c r="L22" s="103" t="s">
        <v>164</v>
      </c>
      <c r="M22" s="103" t="s">
        <v>164</v>
      </c>
      <c r="N22" s="103" t="s">
        <v>164</v>
      </c>
      <c r="O22" s="103" t="s">
        <v>164</v>
      </c>
      <c r="P22" s="103" t="s">
        <v>164</v>
      </c>
      <c r="Q22" s="103" t="s">
        <v>164</v>
      </c>
      <c r="R22" s="103" t="s">
        <v>164</v>
      </c>
      <c r="S22" s="103" t="s">
        <v>164</v>
      </c>
    </row>
  </sheetData>
  <mergeCells count="21">
    <mergeCell ref="B2:S2"/>
    <mergeCell ref="B3:D3"/>
    <mergeCell ref="B4:D4"/>
    <mergeCell ref="B5:D5"/>
    <mergeCell ref="B6:D6"/>
    <mergeCell ref="C7:D7"/>
    <mergeCell ref="C8:D8"/>
    <mergeCell ref="B9:D9"/>
    <mergeCell ref="B10:D10"/>
    <mergeCell ref="B11:D11"/>
    <mergeCell ref="B12:D12"/>
    <mergeCell ref="B13:D13"/>
    <mergeCell ref="B14:D14"/>
    <mergeCell ref="B15:D15"/>
    <mergeCell ref="B16:C16"/>
    <mergeCell ref="B17:C17"/>
    <mergeCell ref="B18:D18"/>
    <mergeCell ref="B19:D19"/>
    <mergeCell ref="B20:D20"/>
    <mergeCell ref="B21:D21"/>
    <mergeCell ref="B22:D2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399975585192419"/>
  </sheetPr>
  <dimension ref="A1:D50"/>
  <sheetViews>
    <sheetView tabSelected="1" zoomScale="115" zoomScaleNormal="115" topLeftCell="A21" workbookViewId="0">
      <selection activeCell="I17" sqref="I17"/>
    </sheetView>
  </sheetViews>
  <sheetFormatPr defaultColWidth="9" defaultRowHeight="14.25" outlineLevelCol="3"/>
  <cols>
    <col min="1" max="1" width="13.5" style="3" customWidth="1"/>
    <col min="2" max="2" width="16.5" style="3" customWidth="1"/>
    <col min="3" max="3" width="16.875" style="3" customWidth="1"/>
    <col min="4" max="4" width="14.75" style="3" customWidth="1"/>
    <col min="5" max="16384" width="9" style="3"/>
  </cols>
  <sheetData>
    <row r="1" ht="24.95" customHeight="1" spans="1:4">
      <c r="A1" s="82" t="s">
        <v>246</v>
      </c>
      <c r="B1" s="82"/>
      <c r="C1" s="82"/>
      <c r="D1" s="82"/>
    </row>
    <row r="2" ht="15" customHeight="1" spans="1:4">
      <c r="A2" s="83" t="s">
        <v>247</v>
      </c>
      <c r="B2" s="83"/>
      <c r="C2" s="84" t="s">
        <v>248</v>
      </c>
      <c r="D2" s="84"/>
    </row>
    <row r="3" ht="15" customHeight="1" spans="1:4">
      <c r="A3" s="85" t="s">
        <v>249</v>
      </c>
      <c r="B3" s="86">
        <v>4861.49</v>
      </c>
      <c r="C3" s="85" t="s">
        <v>250</v>
      </c>
      <c r="D3" s="87">
        <v>670.12</v>
      </c>
    </row>
    <row r="4" ht="15" customHeight="1" spans="1:4">
      <c r="A4" s="85" t="s">
        <v>251</v>
      </c>
      <c r="B4" s="86">
        <v>4611.13</v>
      </c>
      <c r="C4" s="85"/>
      <c r="D4" s="87"/>
    </row>
    <row r="5" ht="15" customHeight="1" spans="1:4">
      <c r="A5" s="85" t="s">
        <v>252</v>
      </c>
      <c r="B5" s="86">
        <v>1391.85</v>
      </c>
      <c r="C5" s="85"/>
      <c r="D5" s="87"/>
    </row>
    <row r="6" ht="15" customHeight="1" spans="1:4">
      <c r="A6" s="85" t="s">
        <v>253</v>
      </c>
      <c r="B6" s="86">
        <v>1391.85</v>
      </c>
      <c r="C6" s="85"/>
      <c r="D6" s="87"/>
    </row>
    <row r="7" ht="15" customHeight="1" spans="1:4">
      <c r="A7" s="85" t="s">
        <v>254</v>
      </c>
      <c r="B7" s="86">
        <v>1731.12</v>
      </c>
      <c r="C7" s="85"/>
      <c r="D7" s="87"/>
    </row>
    <row r="8" ht="15" customHeight="1" spans="1:4">
      <c r="A8" s="85" t="s">
        <v>255</v>
      </c>
      <c r="B8" s="86">
        <v>1731.41</v>
      </c>
      <c r="C8" s="85"/>
      <c r="D8" s="87"/>
    </row>
    <row r="9" ht="15" customHeight="1" spans="1:4">
      <c r="A9" s="85" t="s">
        <v>256</v>
      </c>
      <c r="B9" s="86">
        <v>2555.77</v>
      </c>
      <c r="C9" s="85"/>
      <c r="D9" s="87"/>
    </row>
    <row r="10" ht="15" customHeight="1" spans="1:4">
      <c r="A10" s="85" t="s">
        <v>257</v>
      </c>
      <c r="B10" s="86">
        <v>7163.41</v>
      </c>
      <c r="C10" s="85"/>
      <c r="D10" s="87"/>
    </row>
    <row r="11" ht="15" customHeight="1" spans="1:4">
      <c r="A11" s="85" t="s">
        <v>258</v>
      </c>
      <c r="B11" s="86">
        <v>3351.99</v>
      </c>
      <c r="C11" s="85"/>
      <c r="D11" s="87"/>
    </row>
    <row r="12" ht="15" customHeight="1" spans="1:4">
      <c r="A12" s="85" t="s">
        <v>259</v>
      </c>
      <c r="B12" s="86">
        <v>362.28</v>
      </c>
      <c r="C12" s="85"/>
      <c r="D12" s="87"/>
    </row>
    <row r="13" ht="15" customHeight="1" spans="1:4">
      <c r="A13" s="85" t="s">
        <v>260</v>
      </c>
      <c r="B13" s="86">
        <v>2103.01</v>
      </c>
      <c r="C13" s="85"/>
      <c r="D13" s="87"/>
    </row>
    <row r="14" ht="15" customHeight="1" spans="1:4">
      <c r="A14" s="85" t="s">
        <v>261</v>
      </c>
      <c r="B14" s="86">
        <v>18145.84</v>
      </c>
      <c r="C14" s="85"/>
      <c r="D14" s="87"/>
    </row>
    <row r="15" ht="15" customHeight="1" spans="1:4">
      <c r="A15" s="85" t="s">
        <v>262</v>
      </c>
      <c r="B15" s="86">
        <v>554.91</v>
      </c>
      <c r="C15" s="85"/>
      <c r="D15" s="87"/>
    </row>
    <row r="16" ht="15" customHeight="1" spans="1:4">
      <c r="A16" s="85" t="s">
        <v>263</v>
      </c>
      <c r="B16" s="86">
        <v>299.03</v>
      </c>
      <c r="C16" s="85"/>
      <c r="D16" s="87"/>
    </row>
    <row r="17" ht="15" customHeight="1" spans="1:4">
      <c r="A17" s="85" t="s">
        <v>264</v>
      </c>
      <c r="B17" s="86">
        <v>2085.63</v>
      </c>
      <c r="C17" s="85"/>
      <c r="D17" s="87"/>
    </row>
    <row r="18" ht="15" customHeight="1" spans="1:4">
      <c r="A18" s="85" t="s">
        <v>265</v>
      </c>
      <c r="B18" s="86">
        <v>1963.68</v>
      </c>
      <c r="C18" s="85"/>
      <c r="D18" s="87"/>
    </row>
    <row r="19" ht="15" customHeight="1" spans="1:4">
      <c r="A19" s="85" t="s">
        <v>266</v>
      </c>
      <c r="B19" s="86">
        <v>1226.88</v>
      </c>
      <c r="C19" s="85"/>
      <c r="D19" s="87"/>
    </row>
    <row r="20" ht="15" customHeight="1" spans="1:4">
      <c r="A20" s="85" t="s">
        <v>267</v>
      </c>
      <c r="B20" s="86">
        <v>1226.88</v>
      </c>
      <c r="C20" s="85"/>
      <c r="D20" s="87"/>
    </row>
    <row r="21" ht="15" customHeight="1" spans="1:4">
      <c r="A21" s="85" t="s">
        <v>268</v>
      </c>
      <c r="B21" s="86">
        <v>1593.62</v>
      </c>
      <c r="C21" s="85"/>
      <c r="D21" s="87"/>
    </row>
    <row r="22" ht="15" customHeight="1" spans="1:4">
      <c r="A22" s="85" t="s">
        <v>269</v>
      </c>
      <c r="B22" s="86">
        <v>1113.58</v>
      </c>
      <c r="C22" s="85"/>
      <c r="D22" s="87"/>
    </row>
    <row r="23" ht="15" customHeight="1" spans="1:4">
      <c r="A23" s="85" t="s">
        <v>270</v>
      </c>
      <c r="B23" s="86">
        <v>891.26</v>
      </c>
      <c r="C23" s="85"/>
      <c r="D23" s="87"/>
    </row>
    <row r="24" ht="15" customHeight="1" spans="1:4">
      <c r="A24" s="85" t="s">
        <v>271</v>
      </c>
      <c r="B24" s="86">
        <v>648.33</v>
      </c>
      <c r="C24" s="85"/>
      <c r="D24" s="87"/>
    </row>
    <row r="25" ht="15" customHeight="1" spans="1:4">
      <c r="A25" s="85" t="s">
        <v>272</v>
      </c>
      <c r="B25" s="86">
        <v>1404</v>
      </c>
      <c r="C25" s="85"/>
      <c r="D25" s="87"/>
    </row>
    <row r="26" ht="15" customHeight="1" spans="1:4">
      <c r="A26" s="85" t="s">
        <v>273</v>
      </c>
      <c r="B26" s="86">
        <v>1404</v>
      </c>
      <c r="C26" s="85"/>
      <c r="D26" s="87"/>
    </row>
    <row r="27" ht="15" customHeight="1" spans="1:4">
      <c r="A27" s="85" t="s">
        <v>274</v>
      </c>
      <c r="B27" s="86">
        <v>822.33</v>
      </c>
      <c r="C27" s="85"/>
      <c r="D27" s="87"/>
    </row>
    <row r="28" ht="15" customHeight="1" spans="1:4">
      <c r="A28" s="85" t="s">
        <v>275</v>
      </c>
      <c r="B28" s="86">
        <v>873.02</v>
      </c>
      <c r="C28" s="85"/>
      <c r="D28" s="87"/>
    </row>
    <row r="29" ht="15" customHeight="1" spans="1:4">
      <c r="A29" s="85" t="s">
        <v>276</v>
      </c>
      <c r="B29" s="86">
        <v>1404</v>
      </c>
      <c r="C29" s="85"/>
      <c r="D29" s="87"/>
    </row>
    <row r="30" ht="15" customHeight="1" spans="1:4">
      <c r="A30" s="85" t="s">
        <v>277</v>
      </c>
      <c r="B30" s="86">
        <v>1404</v>
      </c>
      <c r="C30" s="85"/>
      <c r="D30" s="87"/>
    </row>
    <row r="31" ht="15" customHeight="1" spans="1:4">
      <c r="A31" s="85" t="s">
        <v>278</v>
      </c>
      <c r="B31" s="86">
        <v>987.51</v>
      </c>
      <c r="C31" s="85"/>
      <c r="D31" s="87"/>
    </row>
    <row r="32" ht="15" customHeight="1" spans="1:4">
      <c r="A32" s="85" t="s">
        <v>279</v>
      </c>
      <c r="B32" s="86">
        <v>1226.88</v>
      </c>
      <c r="C32" s="85"/>
      <c r="D32" s="87"/>
    </row>
    <row r="33" ht="15" customHeight="1" spans="1:4">
      <c r="A33" s="85" t="s">
        <v>280</v>
      </c>
      <c r="B33" s="86">
        <v>716.03</v>
      </c>
      <c r="C33" s="85"/>
      <c r="D33" s="87"/>
    </row>
    <row r="34" ht="15" customHeight="1" spans="1:4">
      <c r="A34" s="85" t="s">
        <v>281</v>
      </c>
      <c r="B34" s="86">
        <v>584.42</v>
      </c>
      <c r="C34" s="85"/>
      <c r="D34" s="87"/>
    </row>
    <row r="35" ht="15" customHeight="1" spans="1:4">
      <c r="A35" s="85" t="s">
        <v>282</v>
      </c>
      <c r="B35" s="86">
        <v>1395.36</v>
      </c>
      <c r="C35" s="85"/>
      <c r="D35" s="87"/>
    </row>
    <row r="36" ht="15" customHeight="1" spans="1:4">
      <c r="A36" s="85" t="s">
        <v>283</v>
      </c>
      <c r="B36" s="86">
        <v>859.65</v>
      </c>
      <c r="C36" s="85"/>
      <c r="D36" s="87"/>
    </row>
    <row r="37" ht="15" customHeight="1" spans="1:4">
      <c r="A37" s="85" t="s">
        <v>284</v>
      </c>
      <c r="B37" s="86">
        <v>2013.31</v>
      </c>
      <c r="C37" s="85"/>
      <c r="D37" s="87"/>
    </row>
    <row r="38" ht="15" customHeight="1" spans="1:4">
      <c r="A38" s="85" t="s">
        <v>285</v>
      </c>
      <c r="B38" s="86">
        <v>1395.36</v>
      </c>
      <c r="C38" s="85"/>
      <c r="D38" s="87"/>
    </row>
    <row r="39" ht="15" customHeight="1" spans="1:4">
      <c r="A39" s="85" t="s">
        <v>286</v>
      </c>
      <c r="B39" s="86">
        <v>1505.88</v>
      </c>
      <c r="C39" s="85"/>
      <c r="D39" s="87"/>
    </row>
    <row r="40" ht="15" customHeight="1" spans="1:4">
      <c r="A40" s="85" t="s">
        <v>287</v>
      </c>
      <c r="B40" s="86">
        <v>777.39</v>
      </c>
      <c r="C40" s="85"/>
      <c r="D40" s="87"/>
    </row>
    <row r="41" ht="15" customHeight="1" spans="1:4">
      <c r="A41" s="85" t="s">
        <v>288</v>
      </c>
      <c r="B41" s="86">
        <v>1198.32</v>
      </c>
      <c r="C41" s="85"/>
      <c r="D41" s="87"/>
    </row>
    <row r="42" ht="15" customHeight="1" spans="1:4">
      <c r="A42" s="85" t="s">
        <v>289</v>
      </c>
      <c r="B42" s="86">
        <v>3045.44</v>
      </c>
      <c r="C42" s="85"/>
      <c r="D42" s="87"/>
    </row>
    <row r="43" ht="15" customHeight="1" spans="1:4">
      <c r="A43" s="83" t="s">
        <v>52</v>
      </c>
      <c r="B43" s="88">
        <f>SUM(B3:B42)</f>
        <v>84021.85</v>
      </c>
      <c r="C43" s="83" t="s">
        <v>52</v>
      </c>
      <c r="D43" s="88">
        <f>SUM(D3:D42)</f>
        <v>670.12</v>
      </c>
    </row>
    <row r="44" ht="15" customHeight="1" spans="1:4">
      <c r="A44" s="83" t="s">
        <v>290</v>
      </c>
      <c r="B44" s="83"/>
      <c r="C44" s="89">
        <f>D43</f>
        <v>670.12</v>
      </c>
      <c r="D44" s="89"/>
    </row>
    <row r="45" ht="15" customHeight="1" spans="1:4">
      <c r="A45" s="83" t="s">
        <v>291</v>
      </c>
      <c r="B45" s="83"/>
      <c r="C45" s="90">
        <f>B43</f>
        <v>84021.85</v>
      </c>
      <c r="D45" s="90"/>
    </row>
    <row r="46" ht="15" customHeight="1" spans="1:4">
      <c r="A46" s="83" t="s">
        <v>292</v>
      </c>
      <c r="B46" s="83"/>
      <c r="C46" s="90">
        <f>C44+C45</f>
        <v>84691.97</v>
      </c>
      <c r="D46" s="90"/>
    </row>
    <row r="47" ht="15" customHeight="1" spans="1:4">
      <c r="A47" s="83" t="s">
        <v>293</v>
      </c>
      <c r="B47" s="83"/>
      <c r="C47" s="89">
        <f>'（打印）一期指标'!E4</f>
        <v>240983.05</v>
      </c>
      <c r="D47" s="89"/>
    </row>
    <row r="48" ht="15" customHeight="1" spans="1:4">
      <c r="A48" s="83" t="s">
        <v>35</v>
      </c>
      <c r="B48" s="83"/>
      <c r="C48" s="91">
        <f>C46/C47</f>
        <v>0.35144368037503</v>
      </c>
      <c r="D48" s="91"/>
    </row>
    <row r="49" ht="30" customHeight="1" spans="1:4">
      <c r="A49" s="92" t="s">
        <v>15</v>
      </c>
      <c r="B49" s="92"/>
      <c r="C49" s="93" t="s">
        <v>294</v>
      </c>
      <c r="D49" s="93"/>
    </row>
    <row r="50" ht="30" customHeight="1" spans="1:4">
      <c r="A50" s="92"/>
      <c r="B50" s="92"/>
      <c r="C50" s="94" t="s">
        <v>295</v>
      </c>
      <c r="D50" s="94"/>
    </row>
  </sheetData>
  <mergeCells count="16">
    <mergeCell ref="A1:D1"/>
    <mergeCell ref="A2:B2"/>
    <mergeCell ref="C2:D2"/>
    <mergeCell ref="A44:B44"/>
    <mergeCell ref="C44:D44"/>
    <mergeCell ref="A45:B45"/>
    <mergeCell ref="C45:D45"/>
    <mergeCell ref="A46:B46"/>
    <mergeCell ref="C46:D46"/>
    <mergeCell ref="A47:B47"/>
    <mergeCell ref="C47:D47"/>
    <mergeCell ref="A48:B48"/>
    <mergeCell ref="C48:D48"/>
    <mergeCell ref="C49:D49"/>
    <mergeCell ref="C50:D50"/>
    <mergeCell ref="A49:B5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399975585192419"/>
  </sheetPr>
  <dimension ref="B2:R25"/>
  <sheetViews>
    <sheetView workbookViewId="0">
      <selection activeCell="G19" sqref="B2:G20"/>
    </sheetView>
  </sheetViews>
  <sheetFormatPr defaultColWidth="9" defaultRowHeight="18.75"/>
  <cols>
    <col min="1" max="1" width="3.25" style="3" customWidth="1"/>
    <col min="2" max="2" width="5.625" style="36" customWidth="1"/>
    <col min="3" max="3" width="5.75" style="36" customWidth="1"/>
    <col min="4" max="4" width="22.625" style="36" customWidth="1"/>
    <col min="5" max="6" width="13.625" style="36" customWidth="1"/>
    <col min="7" max="7" width="25.625" style="36" customWidth="1"/>
    <col min="8" max="8" width="9" style="3"/>
    <col min="9" max="9" width="12.625" style="3"/>
    <col min="10" max="10" width="11.625" style="3" customWidth="1"/>
    <col min="11" max="11" width="11.5" style="3"/>
    <col min="12" max="12" width="10.375" style="3"/>
    <col min="13" max="13" width="9.375" style="3"/>
    <col min="14" max="14" width="13.75" style="3" customWidth="1"/>
    <col min="15" max="15" width="11.625" style="3" customWidth="1"/>
    <col min="16" max="16" width="16.25" style="3" customWidth="1"/>
    <col min="17" max="17" width="9" style="3"/>
    <col min="18" max="18" width="12.75" style="3" customWidth="1"/>
    <col min="19" max="16384" width="9" style="3"/>
  </cols>
  <sheetData>
    <row r="2" ht="24.95" customHeight="1" spans="2:12">
      <c r="B2" s="37" t="s">
        <v>296</v>
      </c>
      <c r="C2" s="37"/>
      <c r="D2" s="37"/>
      <c r="E2" s="37"/>
      <c r="F2" s="37"/>
      <c r="G2" s="37"/>
      <c r="H2" s="38"/>
      <c r="I2" s="38"/>
      <c r="J2" s="38"/>
      <c r="K2" s="38"/>
      <c r="L2" s="38"/>
    </row>
    <row r="3" ht="24.95" customHeight="1" spans="2:12">
      <c r="B3" s="37" t="s">
        <v>12</v>
      </c>
      <c r="C3" s="37"/>
      <c r="D3" s="37"/>
      <c r="E3" s="37" t="s">
        <v>13</v>
      </c>
      <c r="F3" s="37" t="s">
        <v>14</v>
      </c>
      <c r="G3" s="37" t="s">
        <v>15</v>
      </c>
      <c r="H3" s="38"/>
      <c r="I3" s="38"/>
      <c r="J3" s="38"/>
      <c r="K3" s="38"/>
      <c r="L3" s="38"/>
    </row>
    <row r="4" ht="18" customHeight="1" spans="2:18">
      <c r="B4" s="39" t="s">
        <v>16</v>
      </c>
      <c r="C4" s="39"/>
      <c r="D4" s="39"/>
      <c r="E4" s="40">
        <v>699646.1681</v>
      </c>
      <c r="F4" s="41">
        <f>E4</f>
        <v>699646.1681</v>
      </c>
      <c r="G4" s="42" t="s">
        <v>297</v>
      </c>
      <c r="H4" s="38"/>
      <c r="I4" s="38">
        <f>F4/666.667</f>
        <v>1049.46872741564</v>
      </c>
      <c r="J4" s="38"/>
      <c r="K4" s="38"/>
      <c r="L4" s="38"/>
      <c r="M4" s="80" t="s">
        <v>298</v>
      </c>
      <c r="N4" s="80" t="s">
        <v>299</v>
      </c>
      <c r="O4" s="80" t="s">
        <v>300</v>
      </c>
      <c r="P4" s="80" t="s">
        <v>301</v>
      </c>
      <c r="R4" s="3" t="s">
        <v>302</v>
      </c>
    </row>
    <row r="5" ht="18" customHeight="1" spans="2:18">
      <c r="B5" s="39" t="s">
        <v>18</v>
      </c>
      <c r="C5" s="39"/>
      <c r="D5" s="39"/>
      <c r="E5" s="40"/>
      <c r="F5" s="41">
        <f>F6+F7</f>
        <v>640727.26</v>
      </c>
      <c r="G5" s="42"/>
      <c r="H5" s="38"/>
      <c r="I5" s="38"/>
      <c r="J5" s="38"/>
      <c r="K5" s="38"/>
      <c r="L5" s="38"/>
      <c r="M5" s="81">
        <v>500</v>
      </c>
      <c r="N5" s="81">
        <v>378000</v>
      </c>
      <c r="O5" s="81">
        <v>32000</v>
      </c>
      <c r="P5" s="81">
        <v>90550</v>
      </c>
      <c r="R5" s="80">
        <v>141200</v>
      </c>
    </row>
    <row r="6" ht="18" customHeight="1" spans="2:12">
      <c r="B6" s="39" t="s">
        <v>20</v>
      </c>
      <c r="C6" s="39" t="s">
        <v>21</v>
      </c>
      <c r="D6" s="39"/>
      <c r="E6" s="40"/>
      <c r="F6" s="41">
        <f>'（打印）一期指标'!F6+'（不打印）二期指标'!F6</f>
        <v>605098.53</v>
      </c>
      <c r="G6" s="42"/>
      <c r="H6" s="38"/>
      <c r="I6" s="38"/>
      <c r="J6" s="38"/>
      <c r="K6" s="38"/>
      <c r="L6" s="38"/>
    </row>
    <row r="7" ht="18" customHeight="1" spans="2:12">
      <c r="B7" s="39"/>
      <c r="C7" s="39" t="s">
        <v>22</v>
      </c>
      <c r="D7" s="39"/>
      <c r="E7" s="40"/>
      <c r="F7" s="41">
        <f>'（打印）一期指标'!F7+'（不打印）二期指标'!F7</f>
        <v>35628.73</v>
      </c>
      <c r="G7" s="42"/>
      <c r="H7" s="38"/>
      <c r="I7" s="38"/>
      <c r="J7" s="54"/>
      <c r="K7" s="54"/>
      <c r="L7" s="38"/>
    </row>
    <row r="8" ht="18" customHeight="1" spans="2:12">
      <c r="B8" s="42" t="s">
        <v>23</v>
      </c>
      <c r="C8" s="43" t="s">
        <v>24</v>
      </c>
      <c r="D8" s="43"/>
      <c r="E8" s="40"/>
      <c r="F8" s="41">
        <f>'（打印）一期指标'!F8+'（不打印）二期指标'!F8</f>
        <v>679.8</v>
      </c>
      <c r="G8" s="42"/>
      <c r="H8" s="38"/>
      <c r="I8" s="38"/>
      <c r="J8" s="38"/>
      <c r="L8" s="38"/>
    </row>
    <row r="9" ht="18" customHeight="1" spans="2:12">
      <c r="B9" s="42"/>
      <c r="C9" s="42" t="s">
        <v>20</v>
      </c>
      <c r="D9" s="43" t="s">
        <v>25</v>
      </c>
      <c r="E9" s="40"/>
      <c r="F9" s="41">
        <f>'（打印）一期指标'!F9+'（不打印）二期指标'!F9</f>
        <v>372</v>
      </c>
      <c r="G9" s="42"/>
      <c r="H9" s="38"/>
      <c r="I9" s="38"/>
      <c r="J9" s="38"/>
      <c r="K9" s="38"/>
      <c r="L9" s="38"/>
    </row>
    <row r="10" ht="18" customHeight="1" spans="2:12">
      <c r="B10" s="42"/>
      <c r="C10" s="42"/>
      <c r="D10" s="43" t="s">
        <v>26</v>
      </c>
      <c r="E10" s="40"/>
      <c r="F10" s="41">
        <f>'（打印）一期指标'!F10+'（不打印）二期指标'!F10</f>
        <v>307.8</v>
      </c>
      <c r="G10" s="42"/>
      <c r="H10" s="38"/>
      <c r="I10" s="38"/>
      <c r="J10" s="38">
        <f>F5-'（打印）一期指标'!F5</f>
        <v>407437.96</v>
      </c>
      <c r="K10" s="38"/>
      <c r="L10" s="38"/>
    </row>
    <row r="11" ht="18" customHeight="1" spans="2:12">
      <c r="B11" s="42"/>
      <c r="C11" s="39" t="s">
        <v>27</v>
      </c>
      <c r="D11" s="39"/>
      <c r="E11" s="40"/>
      <c r="F11" s="41">
        <f>'（打印）一期指标'!F11+'（不打印）二期指标'!F11</f>
        <v>604102.53</v>
      </c>
      <c r="G11" s="42"/>
      <c r="H11" s="38"/>
      <c r="I11" s="38"/>
      <c r="J11" s="38"/>
      <c r="K11" s="38"/>
      <c r="L11" s="38"/>
    </row>
    <row r="12" ht="18" customHeight="1" spans="2:12">
      <c r="B12" s="42"/>
      <c r="C12" s="39" t="s">
        <v>28</v>
      </c>
      <c r="D12" s="39"/>
      <c r="E12" s="40"/>
      <c r="F12" s="41">
        <f>'（打印）一期指标'!F12+'（不打印）二期指标'!F12</f>
        <v>35944.93</v>
      </c>
      <c r="G12" s="42"/>
      <c r="H12" s="38"/>
      <c r="I12" s="38"/>
      <c r="J12" s="38"/>
      <c r="K12" s="38"/>
      <c r="L12" s="38"/>
    </row>
    <row r="13" ht="18" customHeight="1" spans="2:12">
      <c r="B13" s="42"/>
      <c r="C13" s="39" t="s">
        <v>29</v>
      </c>
      <c r="D13" s="39"/>
      <c r="E13" s="40"/>
      <c r="F13" s="41" t="s">
        <v>30</v>
      </c>
      <c r="G13" s="42"/>
      <c r="H13" s="38"/>
      <c r="I13" s="38"/>
      <c r="J13" s="38"/>
      <c r="K13" s="38"/>
      <c r="L13" s="38"/>
    </row>
    <row r="14" ht="18" customHeight="1" spans="2:12">
      <c r="B14" s="39" t="s">
        <v>31</v>
      </c>
      <c r="C14" s="39"/>
      <c r="D14" s="39"/>
      <c r="E14" s="40"/>
      <c r="F14" s="41">
        <f>'（打印）一期指标'!F14+'（不打印）二期指标'!F14</f>
        <v>605098.53</v>
      </c>
      <c r="G14" s="44"/>
      <c r="H14" s="38"/>
      <c r="I14" s="38"/>
      <c r="J14" s="38"/>
      <c r="K14" s="38"/>
      <c r="L14" s="38"/>
    </row>
    <row r="15" ht="18" customHeight="1" spans="2:12">
      <c r="B15" s="39" t="s">
        <v>32</v>
      </c>
      <c r="C15" s="39"/>
      <c r="D15" s="39"/>
      <c r="E15" s="45"/>
      <c r="F15" s="46">
        <f>F14/F4</f>
        <v>0.864863637634493</v>
      </c>
      <c r="G15" s="44"/>
      <c r="H15" s="38"/>
      <c r="I15" s="38"/>
      <c r="J15" s="38"/>
      <c r="K15" s="38"/>
      <c r="L15" s="38"/>
    </row>
    <row r="16" ht="18" customHeight="1" spans="2:12">
      <c r="B16" s="43" t="s">
        <v>34</v>
      </c>
      <c r="C16" s="43"/>
      <c r="D16" s="43"/>
      <c r="E16" s="45"/>
      <c r="F16" s="48">
        <f>I16/F4</f>
        <v>0.199013539055214</v>
      </c>
      <c r="G16" s="44"/>
      <c r="H16" s="38"/>
      <c r="I16" s="38">
        <f>'（打印）建筑面积及计容建筑面积明细表'!H111+P5+4000</f>
        <v>139239.06</v>
      </c>
      <c r="J16" s="38"/>
      <c r="K16" s="38"/>
      <c r="L16" s="38">
        <f>F4*(1-F16)</f>
        <v>560407.1081</v>
      </c>
    </row>
    <row r="17" ht="18" customHeight="1" spans="2:12">
      <c r="B17" s="39" t="s">
        <v>35</v>
      </c>
      <c r="C17" s="39"/>
      <c r="D17" s="39"/>
      <c r="E17" s="42"/>
      <c r="F17" s="48">
        <f>I17/F4</f>
        <v>0.3504628642016</v>
      </c>
      <c r="G17" s="44"/>
      <c r="H17" s="38"/>
      <c r="I17" s="38">
        <v>245200</v>
      </c>
      <c r="J17" s="38"/>
      <c r="K17" s="38"/>
      <c r="L17" s="38"/>
    </row>
    <row r="18" ht="18" customHeight="1" spans="2:12">
      <c r="B18" s="39" t="s">
        <v>36</v>
      </c>
      <c r="C18" s="39"/>
      <c r="D18" s="39"/>
      <c r="E18" s="42"/>
      <c r="F18" s="50">
        <f>'（不打印）配建停车位统计表（总体）'!G24</f>
        <v>2320</v>
      </c>
      <c r="G18" s="44"/>
      <c r="H18" s="38"/>
      <c r="I18" s="38"/>
      <c r="J18" s="38"/>
      <c r="K18" s="38"/>
      <c r="L18" s="38"/>
    </row>
    <row r="19" ht="20.1" customHeight="1" spans="2:12">
      <c r="B19" s="42" t="s">
        <v>20</v>
      </c>
      <c r="C19" s="39" t="s">
        <v>37</v>
      </c>
      <c r="D19" s="39"/>
      <c r="E19" s="42"/>
      <c r="F19" s="50">
        <v>1320</v>
      </c>
      <c r="G19" s="52" t="s">
        <v>303</v>
      </c>
      <c r="H19" s="38"/>
      <c r="I19" s="38"/>
      <c r="J19" s="38">
        <f>F19*0.3</f>
        <v>396</v>
      </c>
      <c r="K19" s="38"/>
      <c r="L19" s="38"/>
    </row>
    <row r="20" ht="20.1" customHeight="1" spans="2:14">
      <c r="B20" s="42"/>
      <c r="C20" s="39" t="s">
        <v>39</v>
      </c>
      <c r="D20" s="39"/>
      <c r="E20" s="42"/>
      <c r="F20" s="79">
        <v>1000</v>
      </c>
      <c r="G20" s="52"/>
      <c r="H20" s="38"/>
      <c r="I20" s="38"/>
      <c r="J20" s="38">
        <f>F18/50</f>
        <v>46.4</v>
      </c>
      <c r="K20" s="38"/>
      <c r="L20" s="38"/>
      <c r="N20" s="3">
        <f>F20*35</f>
        <v>35000</v>
      </c>
    </row>
    <row r="21" ht="18" customHeight="1" spans="2:12">
      <c r="B21" s="53" t="s">
        <v>40</v>
      </c>
      <c r="C21" s="53"/>
      <c r="D21" s="53"/>
      <c r="E21" s="53"/>
      <c r="F21" s="53"/>
      <c r="G21" s="53"/>
      <c r="H21" s="38"/>
      <c r="I21" s="38"/>
      <c r="J21" s="38"/>
      <c r="K21" s="38"/>
      <c r="L21" s="38"/>
    </row>
    <row r="22" ht="30" customHeight="1" spans="2:12">
      <c r="B22" s="53"/>
      <c r="C22" s="53"/>
      <c r="D22" s="53"/>
      <c r="E22" s="53"/>
      <c r="F22" s="53"/>
      <c r="G22" s="53"/>
      <c r="H22" s="38"/>
      <c r="I22" s="38"/>
      <c r="J22" s="38"/>
      <c r="K22" s="38"/>
      <c r="L22" s="38"/>
    </row>
    <row r="23" ht="14.25" spans="2:12">
      <c r="B23" s="53"/>
      <c r="C23" s="53"/>
      <c r="D23" s="53"/>
      <c r="E23" s="53"/>
      <c r="F23" s="53"/>
      <c r="G23" s="53"/>
      <c r="H23" s="38"/>
      <c r="I23" s="38"/>
      <c r="J23" s="38"/>
      <c r="K23" s="38"/>
      <c r="L23" s="38"/>
    </row>
    <row r="24" ht="14.25" spans="2:12">
      <c r="B24" s="53"/>
      <c r="C24" s="53"/>
      <c r="D24" s="53"/>
      <c r="E24" s="53"/>
      <c r="F24" s="53"/>
      <c r="G24" s="53"/>
      <c r="H24" s="38"/>
      <c r="I24" s="38"/>
      <c r="J24" s="38"/>
      <c r="K24" s="38"/>
      <c r="L24" s="38"/>
    </row>
    <row r="25" ht="57" customHeight="1" spans="2:12">
      <c r="B25" s="53"/>
      <c r="C25" s="53"/>
      <c r="D25" s="53"/>
      <c r="E25" s="53"/>
      <c r="F25" s="53"/>
      <c r="G25" s="53"/>
      <c r="H25" s="38"/>
      <c r="I25" s="38"/>
      <c r="J25" s="38"/>
      <c r="K25" s="38"/>
      <c r="L25" s="38"/>
    </row>
  </sheetData>
  <mergeCells count="23">
    <mergeCell ref="B2:G2"/>
    <mergeCell ref="B3:D3"/>
    <mergeCell ref="B4:D4"/>
    <mergeCell ref="B5:D5"/>
    <mergeCell ref="C6:D6"/>
    <mergeCell ref="C7:D7"/>
    <mergeCell ref="C8:D8"/>
    <mergeCell ref="C11:D11"/>
    <mergeCell ref="C12:D12"/>
    <mergeCell ref="C13:D13"/>
    <mergeCell ref="B14:D14"/>
    <mergeCell ref="B15:D15"/>
    <mergeCell ref="B16:D16"/>
    <mergeCell ref="B17:D17"/>
    <mergeCell ref="B18:D18"/>
    <mergeCell ref="C19:D19"/>
    <mergeCell ref="C20:D20"/>
    <mergeCell ref="B6:B7"/>
    <mergeCell ref="B8:B13"/>
    <mergeCell ref="B19:B20"/>
    <mergeCell ref="C9:C10"/>
    <mergeCell ref="G19:G20"/>
    <mergeCell ref="B21:G2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399975585192419"/>
  </sheetPr>
  <dimension ref="A2:K25"/>
  <sheetViews>
    <sheetView topLeftCell="B9" workbookViewId="0">
      <selection activeCell="K22" sqref="K22"/>
    </sheetView>
  </sheetViews>
  <sheetFormatPr defaultColWidth="9" defaultRowHeight="14.25"/>
  <cols>
    <col min="1" max="1" width="9.625" style="3" customWidth="1"/>
    <col min="2" max="2" width="18" style="3" customWidth="1"/>
    <col min="3" max="3" width="17.625" style="3" customWidth="1"/>
    <col min="4" max="4" width="10.75" style="3" customWidth="1"/>
    <col min="5" max="7" width="11.75" style="3" customWidth="1"/>
    <col min="8" max="8" width="9" style="3"/>
    <col min="9" max="10" width="10.375" style="3"/>
    <col min="11" max="16384" width="9" style="3"/>
  </cols>
  <sheetData>
    <row r="2" ht="18.75" customHeight="1" spans="1:7">
      <c r="A2" s="66" t="s">
        <v>109</v>
      </c>
      <c r="B2" s="66"/>
      <c r="C2" s="66"/>
      <c r="D2" s="66"/>
      <c r="E2" s="66"/>
      <c r="F2" s="66"/>
      <c r="G2" s="66"/>
    </row>
    <row r="3" customHeight="1" spans="1:7">
      <c r="A3" s="66"/>
      <c r="B3" s="66"/>
      <c r="C3" s="66"/>
      <c r="D3" s="66"/>
      <c r="E3" s="66"/>
      <c r="F3" s="66"/>
      <c r="G3" s="66"/>
    </row>
    <row r="4" ht="50.1" customHeight="1" spans="1:7">
      <c r="A4" s="4" t="s">
        <v>110</v>
      </c>
      <c r="B4" s="4"/>
      <c r="C4" s="4" t="s">
        <v>111</v>
      </c>
      <c r="D4" s="4" t="s">
        <v>112</v>
      </c>
      <c r="E4" s="4" t="s">
        <v>113</v>
      </c>
      <c r="F4" s="4" t="s">
        <v>114</v>
      </c>
      <c r="G4" s="4" t="s">
        <v>115</v>
      </c>
    </row>
    <row r="5" ht="25.5" spans="1:7">
      <c r="A5" s="67" t="s">
        <v>116</v>
      </c>
      <c r="B5" s="68" t="s">
        <v>117</v>
      </c>
      <c r="C5" s="68" t="s">
        <v>118</v>
      </c>
      <c r="D5" s="67">
        <v>2.5</v>
      </c>
      <c r="E5" s="69"/>
      <c r="F5" s="70"/>
      <c r="G5" s="70"/>
    </row>
    <row r="6" ht="33.75" customHeight="1" spans="1:7">
      <c r="A6" s="67"/>
      <c r="B6" s="68" t="s">
        <v>119</v>
      </c>
      <c r="C6" s="68" t="s">
        <v>118</v>
      </c>
      <c r="D6" s="67">
        <v>1.5</v>
      </c>
      <c r="E6" s="69"/>
      <c r="F6" s="70"/>
      <c r="G6" s="70"/>
    </row>
    <row r="7" ht="25.5" spans="1:7">
      <c r="A7" s="67"/>
      <c r="B7" s="68" t="s">
        <v>120</v>
      </c>
      <c r="C7" s="68" t="s">
        <v>118</v>
      </c>
      <c r="D7" s="67">
        <v>1</v>
      </c>
      <c r="E7" s="71"/>
      <c r="F7" s="71"/>
      <c r="G7" s="71"/>
    </row>
    <row r="8" spans="1:7">
      <c r="A8" s="67"/>
      <c r="B8" s="68" t="s">
        <v>121</v>
      </c>
      <c r="C8" s="68" t="s">
        <v>118</v>
      </c>
      <c r="D8" s="67">
        <v>0.8</v>
      </c>
      <c r="E8" s="69"/>
      <c r="F8" s="70"/>
      <c r="G8" s="70"/>
    </row>
    <row r="9" ht="45" customHeight="1" spans="1:7">
      <c r="A9" s="67" t="s">
        <v>122</v>
      </c>
      <c r="B9" s="67"/>
      <c r="C9" s="68" t="s">
        <v>123</v>
      </c>
      <c r="D9" s="67">
        <v>1</v>
      </c>
      <c r="E9" s="72"/>
      <c r="F9" s="72"/>
      <c r="G9" s="72"/>
    </row>
    <row r="10" ht="30" customHeight="1" spans="1:7">
      <c r="A10" s="67" t="s">
        <v>124</v>
      </c>
      <c r="B10" s="67"/>
      <c r="C10" s="68" t="s">
        <v>123</v>
      </c>
      <c r="D10" s="67">
        <v>1.2</v>
      </c>
      <c r="E10" s="73"/>
      <c r="F10" s="72"/>
      <c r="G10" s="72"/>
    </row>
    <row r="11" ht="24.95" customHeight="1" spans="1:7">
      <c r="A11" s="67" t="s">
        <v>125</v>
      </c>
      <c r="B11" s="67" t="s">
        <v>126</v>
      </c>
      <c r="C11" s="68" t="s">
        <v>123</v>
      </c>
      <c r="D11" s="67">
        <v>1.5</v>
      </c>
      <c r="E11" s="73"/>
      <c r="F11" s="72"/>
      <c r="G11" s="72"/>
    </row>
    <row r="12" ht="24.95" customHeight="1" spans="1:7">
      <c r="A12" s="67"/>
      <c r="B12" s="67" t="s">
        <v>127</v>
      </c>
      <c r="C12" s="68" t="s">
        <v>123</v>
      </c>
      <c r="D12" s="67">
        <v>1.2</v>
      </c>
      <c r="E12" s="73"/>
      <c r="F12" s="72"/>
      <c r="G12" s="72"/>
    </row>
    <row r="13" ht="39.95" customHeight="1" spans="1:7">
      <c r="A13" s="67" t="s">
        <v>128</v>
      </c>
      <c r="B13" s="67"/>
      <c r="C13" s="68" t="s">
        <v>123</v>
      </c>
      <c r="D13" s="67">
        <v>0.8</v>
      </c>
      <c r="E13" s="72"/>
      <c r="F13" s="72"/>
      <c r="G13" s="71"/>
    </row>
    <row r="14" ht="29.25" customHeight="1" spans="1:7">
      <c r="A14" s="67" t="s">
        <v>129</v>
      </c>
      <c r="B14" s="68" t="s">
        <v>130</v>
      </c>
      <c r="C14" s="68" t="s">
        <v>123</v>
      </c>
      <c r="D14" s="67">
        <v>0.6</v>
      </c>
      <c r="E14" s="72"/>
      <c r="F14" s="72"/>
      <c r="G14" s="71"/>
    </row>
    <row r="15" spans="1:7">
      <c r="A15" s="67"/>
      <c r="B15" s="68" t="s">
        <v>131</v>
      </c>
      <c r="C15" s="68" t="s">
        <v>132</v>
      </c>
      <c r="D15" s="67">
        <v>4</v>
      </c>
      <c r="E15" s="72"/>
      <c r="F15" s="72"/>
      <c r="G15" s="71"/>
    </row>
    <row r="16" spans="1:7">
      <c r="A16" s="67"/>
      <c r="B16" s="68" t="s">
        <v>133</v>
      </c>
      <c r="C16" s="68" t="s">
        <v>132</v>
      </c>
      <c r="D16" s="67">
        <v>2.5</v>
      </c>
      <c r="E16" s="72"/>
      <c r="F16" s="72"/>
      <c r="G16" s="71"/>
    </row>
    <row r="17" ht="34.5" customHeight="1" spans="1:11">
      <c r="A17" s="67" t="s">
        <v>134</v>
      </c>
      <c r="B17" s="68" t="s">
        <v>135</v>
      </c>
      <c r="C17" s="68" t="s">
        <v>123</v>
      </c>
      <c r="D17" s="74">
        <v>0.5</v>
      </c>
      <c r="E17" s="75">
        <f>'（不打印）总体指标'!F14-'（不打印）总体指标'!R5</f>
        <v>463898.53</v>
      </c>
      <c r="F17" s="72">
        <v>2320</v>
      </c>
      <c r="G17" s="71">
        <v>2320</v>
      </c>
      <c r="I17" s="78"/>
      <c r="J17" s="3">
        <f>E17/100</f>
        <v>4638.9853</v>
      </c>
      <c r="K17" s="3">
        <f>J17*0.5</f>
        <v>2319.49265</v>
      </c>
    </row>
    <row r="18" spans="1:7">
      <c r="A18" s="67"/>
      <c r="B18" s="68" t="s">
        <v>136</v>
      </c>
      <c r="C18" s="68" t="s">
        <v>137</v>
      </c>
      <c r="D18" s="67">
        <v>3</v>
      </c>
      <c r="E18" s="72"/>
      <c r="F18" s="72"/>
      <c r="G18" s="71"/>
    </row>
    <row r="19" ht="39.95" customHeight="1" spans="1:7">
      <c r="A19" s="67" t="s">
        <v>138</v>
      </c>
      <c r="B19" s="76" t="s">
        <v>139</v>
      </c>
      <c r="C19" s="68" t="s">
        <v>123</v>
      </c>
      <c r="D19" s="67">
        <v>0.1</v>
      </c>
      <c r="E19" s="72"/>
      <c r="F19" s="72"/>
      <c r="G19" s="71"/>
    </row>
    <row r="20" ht="39.95" customHeight="1" spans="1:7">
      <c r="A20" s="67"/>
      <c r="B20" s="76" t="s">
        <v>140</v>
      </c>
      <c r="C20" s="68" t="s">
        <v>123</v>
      </c>
      <c r="D20" s="67">
        <v>0.5</v>
      </c>
      <c r="E20" s="72"/>
      <c r="F20" s="72"/>
      <c r="G20" s="71"/>
    </row>
    <row r="21" ht="60" customHeight="1" spans="1:7">
      <c r="A21" s="67"/>
      <c r="B21" s="76" t="s">
        <v>141</v>
      </c>
      <c r="C21" s="68" t="s">
        <v>123</v>
      </c>
      <c r="D21" s="67">
        <v>1</v>
      </c>
      <c r="E21" s="72"/>
      <c r="F21" s="72"/>
      <c r="G21" s="71"/>
    </row>
    <row r="22" ht="80.1" customHeight="1" spans="1:7">
      <c r="A22" s="67" t="s">
        <v>142</v>
      </c>
      <c r="B22" s="68" t="s">
        <v>123</v>
      </c>
      <c r="C22" s="68"/>
      <c r="D22" s="67" t="s">
        <v>143</v>
      </c>
      <c r="E22" s="72"/>
      <c r="F22" s="72"/>
      <c r="G22" s="71"/>
    </row>
    <row r="23" ht="16.5" customHeight="1" spans="1:7">
      <c r="A23" s="76" t="s">
        <v>144</v>
      </c>
      <c r="B23" s="68" t="s">
        <v>145</v>
      </c>
      <c r="C23" s="68"/>
      <c r="D23" s="67" t="s">
        <v>146</v>
      </c>
      <c r="E23" s="72"/>
      <c r="F23" s="72"/>
      <c r="G23" s="71"/>
    </row>
    <row r="24" ht="21" customHeight="1" spans="1:7">
      <c r="A24" s="76" t="s">
        <v>147</v>
      </c>
      <c r="B24" s="67"/>
      <c r="C24" s="67"/>
      <c r="D24" s="71"/>
      <c r="E24" s="72"/>
      <c r="F24" s="72">
        <f>SUM(F5:F23)</f>
        <v>2320</v>
      </c>
      <c r="G24" s="72">
        <f>SUM(G5:G23)</f>
        <v>2320</v>
      </c>
    </row>
    <row r="25" ht="147.95" customHeight="1" spans="1:7">
      <c r="A25" s="77" t="s">
        <v>148</v>
      </c>
      <c r="B25" s="77"/>
      <c r="C25" s="77"/>
      <c r="D25" s="77"/>
      <c r="E25" s="77"/>
      <c r="F25" s="77"/>
      <c r="G25" s="77"/>
    </row>
  </sheetData>
  <mergeCells count="14">
    <mergeCell ref="A4:B4"/>
    <mergeCell ref="A9:B9"/>
    <mergeCell ref="A10:B10"/>
    <mergeCell ref="A13:B13"/>
    <mergeCell ref="B22:C22"/>
    <mergeCell ref="B23:C23"/>
    <mergeCell ref="B24:C24"/>
    <mergeCell ref="A25:G25"/>
    <mergeCell ref="A5:A8"/>
    <mergeCell ref="A11:A12"/>
    <mergeCell ref="A14:A16"/>
    <mergeCell ref="A17:A18"/>
    <mergeCell ref="A19:A21"/>
    <mergeCell ref="A2:G3"/>
  </mergeCells>
  <dataValidations count="2">
    <dataValidation type="decimal" operator="greaterThanOrEqual" allowBlank="1" showInputMessage="1" showErrorMessage="1" sqref="E5:E24">
      <formula1>0</formula1>
    </dataValidation>
    <dataValidation type="whole" operator="greaterThanOrEqual" allowBlank="1" showInputMessage="1" showErrorMessage="1" sqref="F5:G24">
      <formula1>0</formula1>
    </dataValidation>
  </dataValidation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399975585192419"/>
  </sheetPr>
  <dimension ref="A2:K443"/>
  <sheetViews>
    <sheetView topLeftCell="A44" workbookViewId="0">
      <selection activeCell="L57" sqref="L57"/>
    </sheetView>
  </sheetViews>
  <sheetFormatPr defaultColWidth="9" defaultRowHeight="14.25"/>
  <cols>
    <col min="1" max="1" width="12.625" style="3" customWidth="1"/>
    <col min="2" max="2" width="11.875" style="3" customWidth="1"/>
    <col min="3" max="3" width="11.625" style="3" customWidth="1"/>
    <col min="4" max="4" width="8.5" style="3" customWidth="1"/>
    <col min="5" max="5" width="12.875" style="3"/>
    <col min="6" max="7" width="13.25" style="3"/>
    <col min="8" max="8" width="13.75" style="3" customWidth="1"/>
    <col min="9" max="9" width="10.5" style="3"/>
    <col min="10" max="10" width="10.375" style="3"/>
    <col min="11" max="11" width="13.75" style="3" customWidth="1"/>
    <col min="12" max="12" width="9" style="3"/>
    <col min="13" max="13" width="9.5" style="3"/>
    <col min="14" max="16384" width="9" style="3"/>
  </cols>
  <sheetData>
    <row r="2" ht="30.95" customHeight="1" spans="1:8">
      <c r="A2" s="55"/>
      <c r="B2" s="55"/>
      <c r="C2" s="55"/>
      <c r="D2" s="55"/>
      <c r="E2" s="55"/>
      <c r="F2" s="55"/>
      <c r="G2" s="55"/>
      <c r="H2" s="55"/>
    </row>
    <row r="3" ht="24.95" customHeight="1" spans="1:8">
      <c r="A3" s="56" t="s">
        <v>41</v>
      </c>
      <c r="B3" s="56"/>
      <c r="C3" s="56"/>
      <c r="D3" s="56"/>
      <c r="E3" s="56"/>
      <c r="F3" s="56"/>
      <c r="G3" s="56"/>
      <c r="H3" s="56"/>
    </row>
    <row r="4" ht="20.1" customHeight="1" spans="1:8">
      <c r="A4" s="57" t="s">
        <v>42</v>
      </c>
      <c r="B4" s="57"/>
      <c r="C4" s="57"/>
      <c r="D4" s="57"/>
      <c r="E4" s="57"/>
      <c r="F4" s="57"/>
      <c r="G4" s="57"/>
      <c r="H4" s="57"/>
    </row>
    <row r="5" ht="15" customHeight="1" spans="1:8">
      <c r="A5" s="4" t="s">
        <v>43</v>
      </c>
      <c r="B5" s="4" t="s">
        <v>44</v>
      </c>
      <c r="C5" s="4" t="s">
        <v>45</v>
      </c>
      <c r="D5" s="4" t="s">
        <v>46</v>
      </c>
      <c r="E5" s="4" t="s">
        <v>47</v>
      </c>
      <c r="F5" s="4" t="s">
        <v>48</v>
      </c>
      <c r="G5" s="4" t="s">
        <v>49</v>
      </c>
      <c r="H5" s="4" t="s">
        <v>15</v>
      </c>
    </row>
    <row r="6" ht="15" customHeight="1" spans="1:8">
      <c r="A6" s="4"/>
      <c r="B6" s="4"/>
      <c r="C6" s="4"/>
      <c r="D6" s="4"/>
      <c r="E6" s="4"/>
      <c r="F6" s="4"/>
      <c r="G6" s="4"/>
      <c r="H6" s="4"/>
    </row>
    <row r="7" ht="15" customHeight="1" spans="1:8">
      <c r="A7" s="4"/>
      <c r="B7" s="4"/>
      <c r="C7" s="4"/>
      <c r="D7" s="4"/>
      <c r="E7" s="4"/>
      <c r="F7" s="4"/>
      <c r="G7" s="4"/>
      <c r="H7" s="4"/>
    </row>
    <row r="8" ht="15" customHeight="1" spans="1:8">
      <c r="A8" s="4" t="s">
        <v>304</v>
      </c>
      <c r="B8" s="4" t="s">
        <v>51</v>
      </c>
      <c r="C8" s="4">
        <v>4.2</v>
      </c>
      <c r="D8" s="4">
        <v>1</v>
      </c>
      <c r="E8" s="58">
        <v>1500</v>
      </c>
      <c r="F8" s="58">
        <f t="shared" ref="F8:F11" si="0">E8</f>
        <v>1500</v>
      </c>
      <c r="G8" s="58"/>
      <c r="H8" s="59">
        <f>E8</f>
        <v>1500</v>
      </c>
    </row>
    <row r="9" ht="15" customHeight="1" spans="1:8">
      <c r="A9" s="4"/>
      <c r="B9" s="4" t="s">
        <v>54</v>
      </c>
      <c r="C9" s="4">
        <v>3.6</v>
      </c>
      <c r="D9" s="4">
        <v>1</v>
      </c>
      <c r="E9" s="58">
        <v>1400</v>
      </c>
      <c r="F9" s="58">
        <f t="shared" si="0"/>
        <v>1400</v>
      </c>
      <c r="G9" s="58"/>
      <c r="H9" s="59"/>
    </row>
    <row r="10" ht="15" customHeight="1" spans="1:8">
      <c r="A10" s="4"/>
      <c r="B10" s="4" t="s">
        <v>55</v>
      </c>
      <c r="C10" s="4">
        <v>3.6</v>
      </c>
      <c r="D10" s="4">
        <v>1</v>
      </c>
      <c r="E10" s="58">
        <v>1400</v>
      </c>
      <c r="F10" s="58">
        <f t="shared" si="0"/>
        <v>1400</v>
      </c>
      <c r="G10" s="58"/>
      <c r="H10" s="59"/>
    </row>
    <row r="11" ht="15" customHeight="1" spans="1:8">
      <c r="A11" s="4"/>
      <c r="B11" s="4" t="s">
        <v>56</v>
      </c>
      <c r="C11" s="4">
        <v>3.6</v>
      </c>
      <c r="D11" s="4">
        <v>1</v>
      </c>
      <c r="E11" s="58">
        <v>700</v>
      </c>
      <c r="F11" s="58">
        <f t="shared" si="0"/>
        <v>700</v>
      </c>
      <c r="G11" s="58"/>
      <c r="H11" s="59"/>
    </row>
    <row r="12" ht="15" customHeight="1" spans="1:8">
      <c r="A12" s="4"/>
      <c r="B12" s="60" t="s">
        <v>52</v>
      </c>
      <c r="C12" s="60">
        <f>SUM(C8:C11)+0.3</f>
        <v>15.3</v>
      </c>
      <c r="D12" s="60">
        <f>SUM(D8:D11)</f>
        <v>4</v>
      </c>
      <c r="E12" s="61">
        <f>SUM(E8:E11)</f>
        <v>5000</v>
      </c>
      <c r="F12" s="61">
        <f>SUM(F8:F11)</f>
        <v>5000</v>
      </c>
      <c r="G12" s="61"/>
      <c r="H12" s="4"/>
    </row>
    <row r="13" ht="15" customHeight="1" spans="1:8">
      <c r="A13" s="4" t="s">
        <v>305</v>
      </c>
      <c r="B13" s="4" t="s">
        <v>51</v>
      </c>
      <c r="C13" s="4">
        <v>4.2</v>
      </c>
      <c r="D13" s="4">
        <v>1</v>
      </c>
      <c r="E13" s="58">
        <v>1500</v>
      </c>
      <c r="F13" s="58">
        <f>E13</f>
        <v>1500</v>
      </c>
      <c r="G13" s="58"/>
      <c r="H13" s="59">
        <f>E13</f>
        <v>1500</v>
      </c>
    </row>
    <row r="14" ht="15" customHeight="1" spans="1:8">
      <c r="A14" s="4"/>
      <c r="B14" s="4" t="s">
        <v>54</v>
      </c>
      <c r="C14" s="4">
        <v>3.6</v>
      </c>
      <c r="D14" s="4">
        <v>1</v>
      </c>
      <c r="E14" s="58">
        <v>1400</v>
      </c>
      <c r="F14" s="58">
        <f>E14</f>
        <v>1400</v>
      </c>
      <c r="G14" s="58"/>
      <c r="H14" s="59"/>
    </row>
    <row r="15" ht="15" customHeight="1" spans="1:8">
      <c r="A15" s="4"/>
      <c r="B15" s="4" t="s">
        <v>55</v>
      </c>
      <c r="C15" s="4">
        <v>3.6</v>
      </c>
      <c r="D15" s="4">
        <v>1</v>
      </c>
      <c r="E15" s="58">
        <v>1400</v>
      </c>
      <c r="F15" s="58">
        <f>E15</f>
        <v>1400</v>
      </c>
      <c r="G15" s="58"/>
      <c r="H15" s="59"/>
    </row>
    <row r="16" ht="15" customHeight="1" spans="1:8">
      <c r="A16" s="4"/>
      <c r="B16" s="4" t="s">
        <v>56</v>
      </c>
      <c r="C16" s="4">
        <v>3.6</v>
      </c>
      <c r="D16" s="4">
        <v>1</v>
      </c>
      <c r="E16" s="58">
        <v>700</v>
      </c>
      <c r="F16" s="58">
        <f>E16</f>
        <v>700</v>
      </c>
      <c r="G16" s="58"/>
      <c r="H16" s="59"/>
    </row>
    <row r="17" ht="15" customHeight="1" spans="1:8">
      <c r="A17" s="4"/>
      <c r="B17" s="60" t="s">
        <v>52</v>
      </c>
      <c r="C17" s="60">
        <f>SUM(C13:C16)+0.3</f>
        <v>15.3</v>
      </c>
      <c r="D17" s="60">
        <f>SUM(D13:D16)</f>
        <v>4</v>
      </c>
      <c r="E17" s="61">
        <f>SUM(E13:E16)</f>
        <v>5000</v>
      </c>
      <c r="F17" s="61">
        <f>SUM(F13:F16)</f>
        <v>5000</v>
      </c>
      <c r="G17" s="61"/>
      <c r="H17" s="4"/>
    </row>
    <row r="18" ht="15" customHeight="1" spans="1:8">
      <c r="A18" s="4" t="s">
        <v>306</v>
      </c>
      <c r="B18" s="4" t="s">
        <v>51</v>
      </c>
      <c r="C18" s="4">
        <v>4.8</v>
      </c>
      <c r="D18" s="4">
        <v>1</v>
      </c>
      <c r="E18" s="58">
        <v>3500</v>
      </c>
      <c r="F18" s="58">
        <f t="shared" ref="F18:F23" si="1">E18</f>
        <v>3500</v>
      </c>
      <c r="G18" s="58"/>
      <c r="H18" s="59">
        <f>E18</f>
        <v>3500</v>
      </c>
    </row>
    <row r="19" ht="15" customHeight="1" spans="1:8">
      <c r="A19" s="4"/>
      <c r="B19" s="4" t="s">
        <v>54</v>
      </c>
      <c r="C19" s="4">
        <v>4.2</v>
      </c>
      <c r="D19" s="4">
        <v>1</v>
      </c>
      <c r="E19" s="58">
        <v>3000</v>
      </c>
      <c r="F19" s="58">
        <f t="shared" si="1"/>
        <v>3000</v>
      </c>
      <c r="G19" s="58"/>
      <c r="H19" s="59"/>
    </row>
    <row r="20" ht="15" customHeight="1" spans="1:8">
      <c r="A20" s="4"/>
      <c r="B20" s="4" t="s">
        <v>55</v>
      </c>
      <c r="C20" s="4">
        <v>4.2</v>
      </c>
      <c r="D20" s="4">
        <v>1</v>
      </c>
      <c r="E20" s="58">
        <v>3000</v>
      </c>
      <c r="F20" s="58">
        <f t="shared" si="1"/>
        <v>3000</v>
      </c>
      <c r="G20" s="58"/>
      <c r="H20" s="59"/>
    </row>
    <row r="21" ht="15" customHeight="1" spans="1:8">
      <c r="A21" s="4"/>
      <c r="B21" s="4" t="s">
        <v>56</v>
      </c>
      <c r="C21" s="4">
        <v>4.2</v>
      </c>
      <c r="D21" s="4">
        <v>1</v>
      </c>
      <c r="E21" s="58">
        <v>3000</v>
      </c>
      <c r="F21" s="58">
        <f t="shared" si="1"/>
        <v>3000</v>
      </c>
      <c r="G21" s="58"/>
      <c r="H21" s="59"/>
    </row>
    <row r="22" ht="15" customHeight="1" spans="1:8">
      <c r="A22" s="4"/>
      <c r="B22" s="4" t="s">
        <v>57</v>
      </c>
      <c r="C22" s="4">
        <v>4.2</v>
      </c>
      <c r="D22" s="4">
        <v>1</v>
      </c>
      <c r="E22" s="58">
        <v>2000</v>
      </c>
      <c r="F22" s="58">
        <f t="shared" si="1"/>
        <v>2000</v>
      </c>
      <c r="G22" s="58"/>
      <c r="H22" s="59"/>
    </row>
    <row r="23" ht="15" customHeight="1" spans="1:8">
      <c r="A23" s="4"/>
      <c r="B23" s="4" t="s">
        <v>62</v>
      </c>
      <c r="C23" s="4">
        <v>4.2</v>
      </c>
      <c r="D23" s="4">
        <v>1</v>
      </c>
      <c r="E23" s="58">
        <v>500</v>
      </c>
      <c r="F23" s="58">
        <f t="shared" si="1"/>
        <v>500</v>
      </c>
      <c r="G23" s="58"/>
      <c r="H23" s="4"/>
    </row>
    <row r="24" ht="15" customHeight="1" spans="1:8">
      <c r="A24" s="4"/>
      <c r="B24" s="60" t="s">
        <v>52</v>
      </c>
      <c r="C24" s="60">
        <f>SUM(C18:C22)+0.1</f>
        <v>21.7</v>
      </c>
      <c r="D24" s="60">
        <f>SUM(D18:D22)</f>
        <v>5</v>
      </c>
      <c r="E24" s="61">
        <f>SUM(E18:E23)</f>
        <v>15000</v>
      </c>
      <c r="F24" s="61">
        <f>SUM(F18:F23)</f>
        <v>15000</v>
      </c>
      <c r="G24" s="61"/>
      <c r="H24" s="4"/>
    </row>
    <row r="25" ht="15" customHeight="1" spans="1:8">
      <c r="A25" s="4" t="s">
        <v>307</v>
      </c>
      <c r="B25" s="4" t="s">
        <v>51</v>
      </c>
      <c r="C25" s="8">
        <v>5.7</v>
      </c>
      <c r="D25" s="4">
        <v>1</v>
      </c>
      <c r="E25" s="58">
        <v>4200</v>
      </c>
      <c r="F25" s="58">
        <f t="shared" ref="F25:F30" si="2">E25</f>
        <v>4200</v>
      </c>
      <c r="G25" s="58"/>
      <c r="H25" s="59">
        <f>E25</f>
        <v>4200</v>
      </c>
    </row>
    <row r="26" ht="15" customHeight="1" spans="1:8">
      <c r="A26" s="4"/>
      <c r="B26" s="4" t="s">
        <v>51</v>
      </c>
      <c r="C26" s="4">
        <v>4.2</v>
      </c>
      <c r="D26" s="4">
        <v>1</v>
      </c>
      <c r="E26" s="58">
        <v>4000</v>
      </c>
      <c r="F26" s="58">
        <f t="shared" si="2"/>
        <v>4000</v>
      </c>
      <c r="G26" s="58"/>
      <c r="H26" s="59"/>
    </row>
    <row r="27" ht="15" customHeight="1" spans="1:8">
      <c r="A27" s="4"/>
      <c r="B27" s="4" t="s">
        <v>51</v>
      </c>
      <c r="C27" s="4">
        <v>4.2</v>
      </c>
      <c r="D27" s="4">
        <v>1</v>
      </c>
      <c r="E27" s="58">
        <v>4000</v>
      </c>
      <c r="F27" s="58">
        <f t="shared" si="2"/>
        <v>4000</v>
      </c>
      <c r="G27" s="58"/>
      <c r="H27" s="59"/>
    </row>
    <row r="28" ht="15" customHeight="1" spans="1:8">
      <c r="A28" s="4"/>
      <c r="B28" s="4" t="s">
        <v>51</v>
      </c>
      <c r="C28" s="4">
        <v>4.2</v>
      </c>
      <c r="D28" s="4">
        <v>1</v>
      </c>
      <c r="E28" s="58">
        <v>4000</v>
      </c>
      <c r="F28" s="58">
        <f t="shared" si="2"/>
        <v>4000</v>
      </c>
      <c r="G28" s="58"/>
      <c r="H28" s="59"/>
    </row>
    <row r="29" ht="15" customHeight="1" spans="1:8">
      <c r="A29" s="4"/>
      <c r="B29" s="4" t="s">
        <v>51</v>
      </c>
      <c r="C29" s="4">
        <v>4.2</v>
      </c>
      <c r="D29" s="4">
        <v>1</v>
      </c>
      <c r="E29" s="58">
        <v>3600</v>
      </c>
      <c r="F29" s="58">
        <f t="shared" si="2"/>
        <v>3600</v>
      </c>
      <c r="G29" s="58"/>
      <c r="H29" s="59"/>
    </row>
    <row r="30" ht="15" customHeight="1" spans="1:8">
      <c r="A30" s="4"/>
      <c r="B30" s="4" t="s">
        <v>62</v>
      </c>
      <c r="C30" s="4">
        <v>3.9</v>
      </c>
      <c r="D30" s="4">
        <v>1</v>
      </c>
      <c r="E30" s="58">
        <v>200</v>
      </c>
      <c r="F30" s="58">
        <f t="shared" si="2"/>
        <v>200</v>
      </c>
      <c r="G30" s="58"/>
      <c r="H30" s="59"/>
    </row>
    <row r="31" ht="15" customHeight="1" spans="1:8">
      <c r="A31" s="4"/>
      <c r="B31" s="60" t="s">
        <v>52</v>
      </c>
      <c r="C31" s="60">
        <f>SUM(C25:C29)+0.3</f>
        <v>22.8</v>
      </c>
      <c r="D31" s="60">
        <f>SUM(D25:D29)</f>
        <v>5</v>
      </c>
      <c r="E31" s="61">
        <f>SUM(E25:E30)</f>
        <v>20000</v>
      </c>
      <c r="F31" s="61">
        <f>SUM(F25:F30)</f>
        <v>20000</v>
      </c>
      <c r="G31" s="61"/>
      <c r="H31" s="4"/>
    </row>
    <row r="32" ht="15" customHeight="1" spans="1:8">
      <c r="A32" s="4" t="s">
        <v>308</v>
      </c>
      <c r="B32" s="4" t="s">
        <v>51</v>
      </c>
      <c r="C32" s="8">
        <v>5.7</v>
      </c>
      <c r="D32" s="4">
        <v>1</v>
      </c>
      <c r="E32" s="58">
        <v>4200</v>
      </c>
      <c r="F32" s="58">
        <f t="shared" ref="F32:F36" si="3">E32</f>
        <v>4200</v>
      </c>
      <c r="G32" s="58"/>
      <c r="H32" s="59">
        <f>E32</f>
        <v>4200</v>
      </c>
    </row>
    <row r="33" ht="15" customHeight="1" spans="1:8">
      <c r="A33" s="4"/>
      <c r="B33" s="4" t="s">
        <v>54</v>
      </c>
      <c r="C33" s="8">
        <v>5.7</v>
      </c>
      <c r="D33" s="4">
        <v>1</v>
      </c>
      <c r="E33" s="58">
        <v>4200</v>
      </c>
      <c r="F33" s="58">
        <f t="shared" si="3"/>
        <v>4200</v>
      </c>
      <c r="G33" s="58"/>
      <c r="H33" s="59"/>
    </row>
    <row r="34" ht="15" customHeight="1" spans="1:8">
      <c r="A34" s="4"/>
      <c r="B34" s="4" t="s">
        <v>55</v>
      </c>
      <c r="C34" s="8">
        <v>5.7</v>
      </c>
      <c r="D34" s="4">
        <v>1</v>
      </c>
      <c r="E34" s="58">
        <v>4200</v>
      </c>
      <c r="F34" s="58">
        <f t="shared" si="3"/>
        <v>4200</v>
      </c>
      <c r="G34" s="58"/>
      <c r="H34" s="59"/>
    </row>
    <row r="35" ht="15" customHeight="1" spans="1:8">
      <c r="A35" s="4"/>
      <c r="B35" s="4" t="s">
        <v>56</v>
      </c>
      <c r="C35" s="8">
        <v>5.4</v>
      </c>
      <c r="D35" s="4">
        <v>1</v>
      </c>
      <c r="E35" s="58">
        <v>4200</v>
      </c>
      <c r="F35" s="58">
        <f t="shared" si="3"/>
        <v>4200</v>
      </c>
      <c r="G35" s="58"/>
      <c r="H35" s="59"/>
    </row>
    <row r="36" ht="15" customHeight="1" spans="1:8">
      <c r="A36" s="4"/>
      <c r="B36" s="4" t="s">
        <v>62</v>
      </c>
      <c r="C36" s="4">
        <v>3.9</v>
      </c>
      <c r="D36" s="4">
        <v>1</v>
      </c>
      <c r="E36" s="58">
        <v>200</v>
      </c>
      <c r="F36" s="58">
        <f t="shared" si="3"/>
        <v>200</v>
      </c>
      <c r="G36" s="58"/>
      <c r="H36" s="59"/>
    </row>
    <row r="37" ht="15" customHeight="1" spans="1:8">
      <c r="A37" s="4"/>
      <c r="B37" s="60" t="s">
        <v>52</v>
      </c>
      <c r="C37" s="60">
        <f>SUM(C32:C35)+0.3</f>
        <v>22.8</v>
      </c>
      <c r="D37" s="60">
        <f>SUM(D32:D35)</f>
        <v>4</v>
      </c>
      <c r="E37" s="61">
        <f>SUM(E32:E36)</f>
        <v>17000</v>
      </c>
      <c r="F37" s="61">
        <f>SUM(F32:F36)</f>
        <v>17000</v>
      </c>
      <c r="G37" s="61"/>
      <c r="H37" s="4"/>
    </row>
    <row r="38" ht="15" customHeight="1" spans="1:8">
      <c r="A38" s="4" t="s">
        <v>309</v>
      </c>
      <c r="B38" s="4" t="s">
        <v>51</v>
      </c>
      <c r="C38" s="8">
        <v>10</v>
      </c>
      <c r="D38" s="4">
        <v>1</v>
      </c>
      <c r="E38" s="58">
        <v>10000</v>
      </c>
      <c r="F38" s="58">
        <f>E38</f>
        <v>10000</v>
      </c>
      <c r="G38" s="58"/>
      <c r="H38" s="59">
        <f>E38</f>
        <v>10000</v>
      </c>
    </row>
    <row r="39" ht="15" customHeight="1" spans="1:8">
      <c r="A39" s="4"/>
      <c r="B39" s="4" t="s">
        <v>54</v>
      </c>
      <c r="C39" s="4">
        <v>5.3</v>
      </c>
      <c r="D39" s="4">
        <v>1</v>
      </c>
      <c r="E39" s="58">
        <v>3000</v>
      </c>
      <c r="F39" s="58">
        <f>E39</f>
        <v>3000</v>
      </c>
      <c r="G39" s="58"/>
      <c r="H39" s="59"/>
    </row>
    <row r="40" ht="15" customHeight="1" spans="1:8">
      <c r="A40" s="4"/>
      <c r="B40" s="4" t="s">
        <v>62</v>
      </c>
      <c r="C40" s="8">
        <v>4.5</v>
      </c>
      <c r="D40" s="4">
        <v>1</v>
      </c>
      <c r="E40" s="58">
        <v>500</v>
      </c>
      <c r="F40" s="58">
        <f>E40</f>
        <v>500</v>
      </c>
      <c r="G40" s="58"/>
      <c r="H40" s="4"/>
    </row>
    <row r="41" ht="15" customHeight="1" spans="1:8">
      <c r="A41" s="4"/>
      <c r="B41" s="60" t="s">
        <v>52</v>
      </c>
      <c r="C41" s="60">
        <f>SUM(C38:C39)+0.3</f>
        <v>15.6</v>
      </c>
      <c r="D41" s="60">
        <f>SUM(D38:D39)</f>
        <v>2</v>
      </c>
      <c r="E41" s="61">
        <f>SUM(E38:E40)</f>
        <v>13500</v>
      </c>
      <c r="F41" s="61">
        <f>SUM(F38:F40)</f>
        <v>13500</v>
      </c>
      <c r="G41" s="61"/>
      <c r="H41" s="4"/>
    </row>
    <row r="42" ht="15" customHeight="1" spans="1:8">
      <c r="A42" s="4" t="s">
        <v>310</v>
      </c>
      <c r="B42" s="4" t="s">
        <v>51</v>
      </c>
      <c r="C42" s="4">
        <v>4.5</v>
      </c>
      <c r="D42" s="4">
        <v>1</v>
      </c>
      <c r="E42" s="58">
        <v>1400</v>
      </c>
      <c r="F42" s="58">
        <f t="shared" ref="F42:F54" si="4">E42</f>
        <v>1400</v>
      </c>
      <c r="G42" s="58"/>
      <c r="H42" s="59">
        <f>E42</f>
        <v>1400</v>
      </c>
    </row>
    <row r="43" ht="15" customHeight="1" spans="1:8">
      <c r="A43" s="4"/>
      <c r="B43" s="4" t="s">
        <v>54</v>
      </c>
      <c r="C43" s="4">
        <v>4.5</v>
      </c>
      <c r="D43" s="4">
        <v>1</v>
      </c>
      <c r="E43" s="58">
        <v>1400</v>
      </c>
      <c r="F43" s="58">
        <f t="shared" si="4"/>
        <v>1400</v>
      </c>
      <c r="G43" s="58"/>
      <c r="H43" s="59"/>
    </row>
    <row r="44" ht="15" customHeight="1" spans="1:8">
      <c r="A44" s="4"/>
      <c r="B44" s="4" t="s">
        <v>55</v>
      </c>
      <c r="C44" s="4">
        <v>4.5</v>
      </c>
      <c r="D44" s="4">
        <v>1</v>
      </c>
      <c r="E44" s="58">
        <v>1400</v>
      </c>
      <c r="F44" s="58">
        <f t="shared" si="4"/>
        <v>1400</v>
      </c>
      <c r="G44" s="58"/>
      <c r="H44" s="59"/>
    </row>
    <row r="45" ht="15" customHeight="1" spans="1:8">
      <c r="A45" s="4"/>
      <c r="B45" s="4" t="s">
        <v>56</v>
      </c>
      <c r="C45" s="4">
        <v>4.5</v>
      </c>
      <c r="D45" s="4">
        <v>1</v>
      </c>
      <c r="E45" s="58">
        <v>1400</v>
      </c>
      <c r="F45" s="58">
        <f t="shared" si="4"/>
        <v>1400</v>
      </c>
      <c r="G45" s="58"/>
      <c r="H45" s="59"/>
    </row>
    <row r="46" ht="15" customHeight="1" spans="1:8">
      <c r="A46" s="4"/>
      <c r="B46" s="4" t="s">
        <v>57</v>
      </c>
      <c r="C46" s="4">
        <v>4.5</v>
      </c>
      <c r="D46" s="4">
        <v>1</v>
      </c>
      <c r="E46" s="58">
        <v>1400</v>
      </c>
      <c r="F46" s="58">
        <f t="shared" si="4"/>
        <v>1400</v>
      </c>
      <c r="G46" s="58"/>
      <c r="H46" s="59"/>
    </row>
    <row r="47" ht="15" customHeight="1" spans="1:8">
      <c r="A47" s="4"/>
      <c r="B47" s="4" t="s">
        <v>58</v>
      </c>
      <c r="C47" s="4">
        <v>4.5</v>
      </c>
      <c r="D47" s="4">
        <v>1</v>
      </c>
      <c r="E47" s="58">
        <v>1400</v>
      </c>
      <c r="F47" s="58">
        <f t="shared" si="4"/>
        <v>1400</v>
      </c>
      <c r="G47" s="58"/>
      <c r="H47" s="59"/>
    </row>
    <row r="48" ht="15" customHeight="1" spans="1:8">
      <c r="A48" s="4"/>
      <c r="B48" s="4" t="s">
        <v>59</v>
      </c>
      <c r="C48" s="4">
        <v>4.5</v>
      </c>
      <c r="D48" s="4">
        <v>1</v>
      </c>
      <c r="E48" s="58">
        <v>1400</v>
      </c>
      <c r="F48" s="58">
        <f t="shared" si="4"/>
        <v>1400</v>
      </c>
      <c r="G48" s="58"/>
      <c r="H48" s="59"/>
    </row>
    <row r="49" ht="15" customHeight="1" spans="1:8">
      <c r="A49" s="4"/>
      <c r="B49" s="4" t="s">
        <v>60</v>
      </c>
      <c r="C49" s="4">
        <v>4.5</v>
      </c>
      <c r="D49" s="4">
        <v>1</v>
      </c>
      <c r="E49" s="58">
        <v>1400</v>
      </c>
      <c r="F49" s="58">
        <f t="shared" si="4"/>
        <v>1400</v>
      </c>
      <c r="G49" s="58"/>
      <c r="H49" s="59"/>
    </row>
    <row r="50" ht="15" customHeight="1" spans="1:8">
      <c r="A50" s="4"/>
      <c r="B50" s="4" t="s">
        <v>61</v>
      </c>
      <c r="C50" s="4">
        <v>4.5</v>
      </c>
      <c r="D50" s="4">
        <v>1</v>
      </c>
      <c r="E50" s="58">
        <v>1400</v>
      </c>
      <c r="F50" s="58">
        <f t="shared" si="4"/>
        <v>1400</v>
      </c>
      <c r="G50" s="58"/>
      <c r="H50" s="59"/>
    </row>
    <row r="51" ht="15" customHeight="1" spans="1:8">
      <c r="A51" s="4"/>
      <c r="B51" s="4" t="s">
        <v>311</v>
      </c>
      <c r="C51" s="4">
        <v>4.5</v>
      </c>
      <c r="D51" s="4">
        <v>1</v>
      </c>
      <c r="E51" s="58">
        <v>1400</v>
      </c>
      <c r="F51" s="58">
        <f t="shared" si="4"/>
        <v>1400</v>
      </c>
      <c r="G51" s="58"/>
      <c r="H51" s="59"/>
    </row>
    <row r="52" ht="15" customHeight="1" spans="1:8">
      <c r="A52" s="4"/>
      <c r="B52" s="4" t="s">
        <v>312</v>
      </c>
      <c r="C52" s="4">
        <v>4.5</v>
      </c>
      <c r="D52" s="4">
        <v>1</v>
      </c>
      <c r="E52" s="58">
        <v>1400</v>
      </c>
      <c r="F52" s="58">
        <f t="shared" si="4"/>
        <v>1400</v>
      </c>
      <c r="G52" s="58"/>
      <c r="H52" s="59"/>
    </row>
    <row r="53" ht="15" customHeight="1" spans="1:8">
      <c r="A53" s="4"/>
      <c r="B53" s="4" t="s">
        <v>313</v>
      </c>
      <c r="C53" s="4">
        <v>4.5</v>
      </c>
      <c r="D53" s="4">
        <v>1</v>
      </c>
      <c r="E53" s="58">
        <v>1400</v>
      </c>
      <c r="F53" s="58">
        <f t="shared" si="4"/>
        <v>1400</v>
      </c>
      <c r="G53" s="58"/>
      <c r="H53" s="59"/>
    </row>
    <row r="54" ht="15" customHeight="1" spans="1:8">
      <c r="A54" s="4"/>
      <c r="B54" s="4" t="s">
        <v>62</v>
      </c>
      <c r="C54" s="4">
        <v>4.5</v>
      </c>
      <c r="D54" s="4">
        <v>1</v>
      </c>
      <c r="E54" s="58">
        <v>200</v>
      </c>
      <c r="F54" s="58">
        <f t="shared" si="4"/>
        <v>200</v>
      </c>
      <c r="G54" s="58"/>
      <c r="H54" s="4"/>
    </row>
    <row r="55" ht="15" customHeight="1" spans="1:8">
      <c r="A55" s="4"/>
      <c r="B55" s="60" t="s">
        <v>52</v>
      </c>
      <c r="C55" s="60">
        <f>SUM(C42:C53)+0.3</f>
        <v>54.3</v>
      </c>
      <c r="D55" s="60">
        <f>SUM(D42:D53)</f>
        <v>12</v>
      </c>
      <c r="E55" s="61">
        <f>SUM(E42:E54)</f>
        <v>17000</v>
      </c>
      <c r="F55" s="61">
        <f>SUM(F42:F54)</f>
        <v>17000</v>
      </c>
      <c r="G55" s="61"/>
      <c r="H55" s="4"/>
    </row>
    <row r="56" ht="15" customHeight="1" spans="1:8">
      <c r="A56" s="4" t="s">
        <v>314</v>
      </c>
      <c r="B56" s="4" t="s">
        <v>51</v>
      </c>
      <c r="C56" s="4">
        <v>4.8</v>
      </c>
      <c r="D56" s="4">
        <v>1</v>
      </c>
      <c r="E56" s="58">
        <v>7500</v>
      </c>
      <c r="F56" s="58">
        <f>E56</f>
        <v>7500</v>
      </c>
      <c r="G56" s="58"/>
      <c r="H56" s="59">
        <f>E56</f>
        <v>7500</v>
      </c>
    </row>
    <row r="57" ht="15" customHeight="1" spans="1:8">
      <c r="A57" s="4"/>
      <c r="B57" s="4" t="s">
        <v>54</v>
      </c>
      <c r="C57" s="4">
        <v>4.2</v>
      </c>
      <c r="D57" s="4">
        <v>1</v>
      </c>
      <c r="E57" s="58">
        <v>5500</v>
      </c>
      <c r="F57" s="58">
        <f>E57</f>
        <v>5500</v>
      </c>
      <c r="G57" s="58"/>
      <c r="H57" s="59"/>
    </row>
    <row r="58" ht="15" customHeight="1" spans="1:8">
      <c r="A58" s="4"/>
      <c r="B58" s="4" t="s">
        <v>55</v>
      </c>
      <c r="C58" s="4">
        <v>4.2</v>
      </c>
      <c r="D58" s="4">
        <v>1</v>
      </c>
      <c r="E58" s="58">
        <v>4500</v>
      </c>
      <c r="F58" s="58">
        <f>E58</f>
        <v>4500</v>
      </c>
      <c r="G58" s="58"/>
      <c r="H58" s="59"/>
    </row>
    <row r="59" ht="15" customHeight="1" spans="1:8">
      <c r="A59" s="4"/>
      <c r="B59" s="4" t="s">
        <v>56</v>
      </c>
      <c r="C59" s="4">
        <v>4.2</v>
      </c>
      <c r="D59" s="4">
        <v>1</v>
      </c>
      <c r="E59" s="58">
        <v>3500</v>
      </c>
      <c r="F59" s="58">
        <f>E59</f>
        <v>3500</v>
      </c>
      <c r="G59" s="58"/>
      <c r="H59" s="59"/>
    </row>
    <row r="60" ht="15" customHeight="1" spans="1:8">
      <c r="A60" s="4"/>
      <c r="B60" s="4" t="s">
        <v>57</v>
      </c>
      <c r="C60" s="4">
        <v>4.2</v>
      </c>
      <c r="D60" s="4">
        <v>1</v>
      </c>
      <c r="E60" s="58">
        <v>3000</v>
      </c>
      <c r="F60" s="58">
        <f>E60</f>
        <v>3000</v>
      </c>
      <c r="G60" s="58"/>
      <c r="H60" s="59"/>
    </row>
    <row r="61" ht="15" customHeight="1" spans="1:8">
      <c r="A61" s="4"/>
      <c r="B61" s="4" t="s">
        <v>62</v>
      </c>
      <c r="C61" s="4">
        <v>4.2</v>
      </c>
      <c r="D61" s="4">
        <v>1</v>
      </c>
      <c r="E61" s="58">
        <v>710</v>
      </c>
      <c r="F61" s="58">
        <f t="shared" ref="F61:F77" si="5">E61</f>
        <v>710</v>
      </c>
      <c r="G61" s="58"/>
      <c r="H61" s="4"/>
    </row>
    <row r="62" ht="15" customHeight="1" spans="1:8">
      <c r="A62" s="4"/>
      <c r="B62" s="60" t="s">
        <v>52</v>
      </c>
      <c r="C62" s="60">
        <f>SUM(C56:C60)+0.1</f>
        <v>21.7</v>
      </c>
      <c r="D62" s="60">
        <f>SUM(D56:D60)</f>
        <v>5</v>
      </c>
      <c r="E62" s="61">
        <f>SUM(E56:E61)</f>
        <v>24710</v>
      </c>
      <c r="F62" s="61">
        <f>SUM(F56:F61)</f>
        <v>24710</v>
      </c>
      <c r="G62" s="61"/>
      <c r="H62" s="4"/>
    </row>
    <row r="63" ht="15" customHeight="1" spans="1:8">
      <c r="A63" s="4" t="s">
        <v>315</v>
      </c>
      <c r="B63" s="4" t="s">
        <v>51</v>
      </c>
      <c r="C63" s="8">
        <v>6</v>
      </c>
      <c r="D63" s="4">
        <v>1</v>
      </c>
      <c r="E63" s="58">
        <v>300</v>
      </c>
      <c r="F63" s="58">
        <f t="shared" si="5"/>
        <v>300</v>
      </c>
      <c r="G63" s="58"/>
      <c r="H63" s="59">
        <f>E63</f>
        <v>300</v>
      </c>
    </row>
    <row r="64" ht="15" customHeight="1" spans="1:8">
      <c r="A64" s="4"/>
      <c r="B64" s="60" t="s">
        <v>52</v>
      </c>
      <c r="C64" s="60">
        <f>SUM(C63:C63)+0.1</f>
        <v>6.1</v>
      </c>
      <c r="D64" s="60">
        <f>SUM(D63:D63)</f>
        <v>1</v>
      </c>
      <c r="E64" s="61">
        <f>SUM(E63:E63)</f>
        <v>300</v>
      </c>
      <c r="F64" s="61">
        <f>SUM(F63:F63)</f>
        <v>300</v>
      </c>
      <c r="G64" s="61"/>
      <c r="H64" s="4"/>
    </row>
    <row r="65" ht="15" customHeight="1" spans="1:8">
      <c r="A65" s="4" t="s">
        <v>316</v>
      </c>
      <c r="B65" s="4" t="s">
        <v>51</v>
      </c>
      <c r="C65" s="4">
        <v>4.5</v>
      </c>
      <c r="D65" s="4">
        <v>1</v>
      </c>
      <c r="E65" s="58">
        <v>5000</v>
      </c>
      <c r="F65" s="58">
        <f t="shared" si="5"/>
        <v>5000</v>
      </c>
      <c r="G65" s="58"/>
      <c r="H65" s="59">
        <f>E65</f>
        <v>5000</v>
      </c>
    </row>
    <row r="66" ht="15" customHeight="1" spans="1:8">
      <c r="A66" s="4"/>
      <c r="B66" s="4" t="s">
        <v>54</v>
      </c>
      <c r="C66" s="4">
        <v>4.5</v>
      </c>
      <c r="D66" s="4">
        <v>1</v>
      </c>
      <c r="E66" s="58">
        <v>4500</v>
      </c>
      <c r="F66" s="58">
        <f t="shared" si="5"/>
        <v>4500</v>
      </c>
      <c r="G66" s="58"/>
      <c r="H66" s="59"/>
    </row>
    <row r="67" ht="15" customHeight="1" spans="1:8">
      <c r="A67" s="4"/>
      <c r="B67" s="4" t="s">
        <v>55</v>
      </c>
      <c r="C67" s="4">
        <v>4.5</v>
      </c>
      <c r="D67" s="4">
        <v>1</v>
      </c>
      <c r="E67" s="58">
        <v>3500</v>
      </c>
      <c r="F67" s="58">
        <f t="shared" si="5"/>
        <v>3500</v>
      </c>
      <c r="G67" s="58"/>
      <c r="H67" s="59"/>
    </row>
    <row r="68" ht="15" customHeight="1" spans="1:8">
      <c r="A68" s="4"/>
      <c r="B68" s="4" t="s">
        <v>56</v>
      </c>
      <c r="C68" s="4">
        <v>4.5</v>
      </c>
      <c r="D68" s="4">
        <v>1</v>
      </c>
      <c r="E68" s="58">
        <v>3000</v>
      </c>
      <c r="F68" s="58">
        <f t="shared" si="5"/>
        <v>3000</v>
      </c>
      <c r="G68" s="58"/>
      <c r="H68" s="59"/>
    </row>
    <row r="69" ht="15" customHeight="1" spans="1:8">
      <c r="A69" s="4"/>
      <c r="B69" s="4" t="s">
        <v>57</v>
      </c>
      <c r="C69" s="4">
        <v>4.5</v>
      </c>
      <c r="D69" s="4">
        <v>1</v>
      </c>
      <c r="E69" s="58">
        <v>1400</v>
      </c>
      <c r="F69" s="58">
        <f t="shared" si="5"/>
        <v>1400</v>
      </c>
      <c r="G69" s="58"/>
      <c r="H69" s="59"/>
    </row>
    <row r="70" ht="15" customHeight="1" spans="1:8">
      <c r="A70" s="4"/>
      <c r="B70" s="4" t="s">
        <v>58</v>
      </c>
      <c r="C70" s="4">
        <v>4.5</v>
      </c>
      <c r="D70" s="4">
        <v>1</v>
      </c>
      <c r="E70" s="58">
        <v>1400</v>
      </c>
      <c r="F70" s="58">
        <f t="shared" si="5"/>
        <v>1400</v>
      </c>
      <c r="G70" s="58"/>
      <c r="H70" s="59"/>
    </row>
    <row r="71" ht="15" customHeight="1" spans="1:8">
      <c r="A71" s="4"/>
      <c r="B71" s="4" t="s">
        <v>59</v>
      </c>
      <c r="C71" s="4">
        <v>4.5</v>
      </c>
      <c r="D71" s="4">
        <v>1</v>
      </c>
      <c r="E71" s="58">
        <v>1400</v>
      </c>
      <c r="F71" s="58">
        <f t="shared" si="5"/>
        <v>1400</v>
      </c>
      <c r="G71" s="58"/>
      <c r="H71" s="59"/>
    </row>
    <row r="72" ht="15" customHeight="1" spans="1:8">
      <c r="A72" s="4"/>
      <c r="B72" s="4" t="s">
        <v>60</v>
      </c>
      <c r="C72" s="4">
        <v>4.5</v>
      </c>
      <c r="D72" s="4">
        <v>1</v>
      </c>
      <c r="E72" s="58">
        <v>1400</v>
      </c>
      <c r="F72" s="58">
        <f t="shared" si="5"/>
        <v>1400</v>
      </c>
      <c r="G72" s="58"/>
      <c r="H72" s="59"/>
    </row>
    <row r="73" ht="15" customHeight="1" spans="1:8">
      <c r="A73" s="4"/>
      <c r="B73" s="4" t="s">
        <v>61</v>
      </c>
      <c r="C73" s="4">
        <v>4.5</v>
      </c>
      <c r="D73" s="4">
        <v>1</v>
      </c>
      <c r="E73" s="58">
        <v>1400</v>
      </c>
      <c r="F73" s="58">
        <f t="shared" si="5"/>
        <v>1400</v>
      </c>
      <c r="G73" s="58"/>
      <c r="H73" s="59"/>
    </row>
    <row r="74" ht="15" customHeight="1" spans="1:8">
      <c r="A74" s="4"/>
      <c r="B74" s="4" t="s">
        <v>311</v>
      </c>
      <c r="C74" s="4">
        <v>4.5</v>
      </c>
      <c r="D74" s="4">
        <v>1</v>
      </c>
      <c r="E74" s="58">
        <v>1400</v>
      </c>
      <c r="F74" s="58">
        <f t="shared" si="5"/>
        <v>1400</v>
      </c>
      <c r="G74" s="58"/>
      <c r="H74" s="59"/>
    </row>
    <row r="75" ht="15" customHeight="1" spans="1:8">
      <c r="A75" s="4"/>
      <c r="B75" s="4" t="s">
        <v>312</v>
      </c>
      <c r="C75" s="4">
        <v>4.5</v>
      </c>
      <c r="D75" s="4">
        <v>1</v>
      </c>
      <c r="E75" s="58">
        <v>1400</v>
      </c>
      <c r="F75" s="58">
        <f t="shared" si="5"/>
        <v>1400</v>
      </c>
      <c r="G75" s="58"/>
      <c r="H75" s="59"/>
    </row>
    <row r="76" ht="15" customHeight="1" spans="1:8">
      <c r="A76" s="4"/>
      <c r="B76" s="4" t="s">
        <v>313</v>
      </c>
      <c r="C76" s="4">
        <v>4.5</v>
      </c>
      <c r="D76" s="4">
        <v>1</v>
      </c>
      <c r="E76" s="58">
        <v>1400</v>
      </c>
      <c r="F76" s="58">
        <f t="shared" si="5"/>
        <v>1400</v>
      </c>
      <c r="G76" s="58"/>
      <c r="H76" s="59"/>
    </row>
    <row r="77" ht="15" customHeight="1" spans="1:8">
      <c r="A77" s="4"/>
      <c r="B77" s="4" t="s">
        <v>62</v>
      </c>
      <c r="C77" s="4">
        <v>4.5</v>
      </c>
      <c r="D77" s="4">
        <v>1</v>
      </c>
      <c r="E77" s="58">
        <v>320</v>
      </c>
      <c r="F77" s="58">
        <f t="shared" si="5"/>
        <v>320</v>
      </c>
      <c r="G77" s="58"/>
      <c r="H77" s="59"/>
    </row>
    <row r="78" ht="15" customHeight="1" spans="1:8">
      <c r="A78" s="4"/>
      <c r="B78" s="60" t="s">
        <v>52</v>
      </c>
      <c r="C78" s="60">
        <f>SUM(C65:C76)+0.3</f>
        <v>54.3</v>
      </c>
      <c r="D78" s="60">
        <f>SUM(D65:D76)</f>
        <v>12</v>
      </c>
      <c r="E78" s="61">
        <f>SUM(E65:E77)</f>
        <v>27520</v>
      </c>
      <c r="F78" s="61">
        <f>SUM(F65:F77)</f>
        <v>27520</v>
      </c>
      <c r="G78" s="61"/>
      <c r="H78" s="4"/>
    </row>
    <row r="79" ht="15" customHeight="1" spans="1:8">
      <c r="A79" s="4" t="s">
        <v>317</v>
      </c>
      <c r="B79" s="4" t="s">
        <v>51</v>
      </c>
      <c r="C79" s="4">
        <v>4.5</v>
      </c>
      <c r="D79" s="4">
        <v>1</v>
      </c>
      <c r="E79" s="58">
        <v>2000</v>
      </c>
      <c r="F79" s="58">
        <f>E79</f>
        <v>2000</v>
      </c>
      <c r="G79" s="58"/>
      <c r="H79" s="59">
        <f>E79</f>
        <v>2000</v>
      </c>
    </row>
    <row r="80" ht="15" customHeight="1" spans="1:8">
      <c r="A80" s="4"/>
      <c r="B80" s="4" t="s">
        <v>54</v>
      </c>
      <c r="C80" s="4">
        <v>4.2</v>
      </c>
      <c r="D80" s="4">
        <v>1</v>
      </c>
      <c r="E80" s="58">
        <v>1000</v>
      </c>
      <c r="F80" s="58">
        <f>E80</f>
        <v>1000</v>
      </c>
      <c r="G80" s="58"/>
      <c r="H80" s="59"/>
    </row>
    <row r="81" ht="15" customHeight="1" spans="1:8">
      <c r="A81" s="4"/>
      <c r="B81" s="60" t="s">
        <v>52</v>
      </c>
      <c r="C81" s="60">
        <f>SUM(C79:C80)+0.3</f>
        <v>9</v>
      </c>
      <c r="D81" s="60">
        <f>SUM(D79:D80)</f>
        <v>2</v>
      </c>
      <c r="E81" s="61">
        <f>SUM(E79:E80)</f>
        <v>3000</v>
      </c>
      <c r="F81" s="61">
        <f>SUM(F79:F80)</f>
        <v>3000</v>
      </c>
      <c r="G81" s="61"/>
      <c r="H81" s="4"/>
    </row>
    <row r="82" ht="15" customHeight="1" spans="1:8">
      <c r="A82" s="4" t="s">
        <v>318</v>
      </c>
      <c r="B82" s="4" t="s">
        <v>51</v>
      </c>
      <c r="C82" s="4">
        <v>4.5</v>
      </c>
      <c r="D82" s="4">
        <v>1</v>
      </c>
      <c r="E82" s="58">
        <v>2000</v>
      </c>
      <c r="F82" s="58">
        <f>E82</f>
        <v>2000</v>
      </c>
      <c r="G82" s="58"/>
      <c r="H82" s="59">
        <f>E82</f>
        <v>2000</v>
      </c>
    </row>
    <row r="83" ht="15" customHeight="1" spans="1:8">
      <c r="A83" s="4"/>
      <c r="B83" s="4" t="s">
        <v>54</v>
      </c>
      <c r="C83" s="4">
        <v>4.2</v>
      </c>
      <c r="D83" s="4">
        <v>1</v>
      </c>
      <c r="E83" s="58">
        <v>1000</v>
      </c>
      <c r="F83" s="58">
        <f>E83</f>
        <v>1000</v>
      </c>
      <c r="G83" s="58"/>
      <c r="H83" s="59"/>
    </row>
    <row r="84" ht="15" customHeight="1" spans="1:8">
      <c r="A84" s="4"/>
      <c r="B84" s="60" t="s">
        <v>52</v>
      </c>
      <c r="C84" s="60">
        <f>SUM(C82:C83)+0.3</f>
        <v>9</v>
      </c>
      <c r="D84" s="60">
        <f>SUM(D82:D83)</f>
        <v>2</v>
      </c>
      <c r="E84" s="61">
        <f>SUM(E82:E83)</f>
        <v>3000</v>
      </c>
      <c r="F84" s="61">
        <f>SUM(F82:F83)</f>
        <v>3000</v>
      </c>
      <c r="G84" s="61"/>
      <c r="H84" s="4"/>
    </row>
    <row r="85" ht="15" customHeight="1" spans="1:8">
      <c r="A85" s="4" t="s">
        <v>319</v>
      </c>
      <c r="B85" s="4" t="s">
        <v>51</v>
      </c>
      <c r="C85" s="4">
        <v>6</v>
      </c>
      <c r="D85" s="4">
        <v>1</v>
      </c>
      <c r="E85" s="58">
        <v>800</v>
      </c>
      <c r="F85" s="58">
        <f>E85</f>
        <v>800</v>
      </c>
      <c r="G85" s="58"/>
      <c r="H85" s="59">
        <f>E85</f>
        <v>800</v>
      </c>
    </row>
    <row r="86" ht="15" customHeight="1" spans="1:8">
      <c r="A86" s="4"/>
      <c r="B86" s="60" t="s">
        <v>52</v>
      </c>
      <c r="C86" s="60">
        <f>SUM(C85:C85)+0.1</f>
        <v>6.1</v>
      </c>
      <c r="D86" s="60">
        <f>SUM(D85:D85)</f>
        <v>1</v>
      </c>
      <c r="E86" s="61">
        <f>SUM(E85:E85)</f>
        <v>800</v>
      </c>
      <c r="F86" s="61">
        <f>SUM(F85:F85)</f>
        <v>800</v>
      </c>
      <c r="G86" s="61"/>
      <c r="H86" s="4"/>
    </row>
    <row r="87" ht="15" customHeight="1" spans="1:8">
      <c r="A87" s="4" t="s">
        <v>320</v>
      </c>
      <c r="B87" s="4" t="s">
        <v>51</v>
      </c>
      <c r="C87" s="4">
        <v>3.7</v>
      </c>
      <c r="D87" s="4">
        <v>1</v>
      </c>
      <c r="E87" s="58">
        <v>4600</v>
      </c>
      <c r="F87" s="58">
        <f t="shared" ref="F87:F92" si="6">E87</f>
        <v>4600</v>
      </c>
      <c r="G87" s="58"/>
      <c r="H87" s="59">
        <f>E87</f>
        <v>4600</v>
      </c>
    </row>
    <row r="88" ht="15" customHeight="1" spans="1:8">
      <c r="A88" s="4"/>
      <c r="B88" s="4" t="s">
        <v>54</v>
      </c>
      <c r="C88" s="4">
        <v>3.7</v>
      </c>
      <c r="D88" s="4">
        <v>1</v>
      </c>
      <c r="E88" s="58">
        <v>4600</v>
      </c>
      <c r="F88" s="58">
        <f t="shared" si="6"/>
        <v>4600</v>
      </c>
      <c r="G88" s="58"/>
      <c r="H88" s="59"/>
    </row>
    <row r="89" ht="15" customHeight="1" spans="1:8">
      <c r="A89" s="4"/>
      <c r="B89" s="4" t="s">
        <v>55</v>
      </c>
      <c r="C89" s="4">
        <v>3.7</v>
      </c>
      <c r="D89" s="4">
        <v>1</v>
      </c>
      <c r="E89" s="58">
        <v>4600</v>
      </c>
      <c r="F89" s="58">
        <f t="shared" si="6"/>
        <v>4600</v>
      </c>
      <c r="G89" s="58"/>
      <c r="H89" s="59"/>
    </row>
    <row r="90" ht="15" customHeight="1" spans="1:8">
      <c r="A90" s="4"/>
      <c r="B90" s="4" t="s">
        <v>56</v>
      </c>
      <c r="C90" s="4">
        <v>3.7</v>
      </c>
      <c r="D90" s="4">
        <v>1</v>
      </c>
      <c r="E90" s="58">
        <v>4600</v>
      </c>
      <c r="F90" s="58">
        <f t="shared" si="6"/>
        <v>4600</v>
      </c>
      <c r="G90" s="58"/>
      <c r="H90" s="59"/>
    </row>
    <row r="91" ht="15" customHeight="1" spans="1:8">
      <c r="A91" s="4"/>
      <c r="B91" s="4" t="s">
        <v>57</v>
      </c>
      <c r="C91" s="4">
        <v>3.7</v>
      </c>
      <c r="D91" s="4">
        <v>1</v>
      </c>
      <c r="E91" s="58">
        <v>4600</v>
      </c>
      <c r="F91" s="58">
        <f t="shared" si="6"/>
        <v>4600</v>
      </c>
      <c r="G91" s="58"/>
      <c r="H91" s="59"/>
    </row>
    <row r="92" ht="15" customHeight="1" spans="1:8">
      <c r="A92" s="4"/>
      <c r="B92" s="4" t="s">
        <v>62</v>
      </c>
      <c r="C92" s="8">
        <v>3</v>
      </c>
      <c r="D92" s="4">
        <v>1</v>
      </c>
      <c r="E92" s="58">
        <v>200</v>
      </c>
      <c r="F92" s="58">
        <f t="shared" si="6"/>
        <v>200</v>
      </c>
      <c r="G92" s="58"/>
      <c r="H92" s="4"/>
    </row>
    <row r="93" ht="15" customHeight="1" spans="1:8">
      <c r="A93" s="4"/>
      <c r="B93" s="60" t="s">
        <v>52</v>
      </c>
      <c r="C93" s="60">
        <f>SUM(C87:C91)+0.3</f>
        <v>18.8</v>
      </c>
      <c r="D93" s="60">
        <f>SUM(D87:D91)</f>
        <v>5</v>
      </c>
      <c r="E93" s="61">
        <f>SUM(E87:E92)</f>
        <v>23200</v>
      </c>
      <c r="F93" s="61">
        <f>SUM(F87:F92)</f>
        <v>23200</v>
      </c>
      <c r="G93" s="61"/>
      <c r="H93" s="4"/>
    </row>
    <row r="94" ht="15" customHeight="1" spans="1:8">
      <c r="A94" s="4" t="s">
        <v>321</v>
      </c>
      <c r="B94" s="4" t="s">
        <v>51</v>
      </c>
      <c r="C94" s="4">
        <v>3.7</v>
      </c>
      <c r="D94" s="4">
        <v>1</v>
      </c>
      <c r="E94" s="58">
        <v>4600</v>
      </c>
      <c r="F94" s="58">
        <f t="shared" ref="F94:F99" si="7">E94</f>
        <v>4600</v>
      </c>
      <c r="G94" s="58"/>
      <c r="H94" s="59">
        <f>E94</f>
        <v>4600</v>
      </c>
    </row>
    <row r="95" ht="15" customHeight="1" spans="1:8">
      <c r="A95" s="4"/>
      <c r="B95" s="4" t="s">
        <v>54</v>
      </c>
      <c r="C95" s="4">
        <v>3.7</v>
      </c>
      <c r="D95" s="4">
        <v>1</v>
      </c>
      <c r="E95" s="58">
        <v>4600</v>
      </c>
      <c r="F95" s="58">
        <f t="shared" si="7"/>
        <v>4600</v>
      </c>
      <c r="G95" s="58"/>
      <c r="H95" s="59"/>
    </row>
    <row r="96" ht="15" customHeight="1" spans="1:8">
      <c r="A96" s="4"/>
      <c r="B96" s="4" t="s">
        <v>55</v>
      </c>
      <c r="C96" s="4">
        <v>3.7</v>
      </c>
      <c r="D96" s="4">
        <v>1</v>
      </c>
      <c r="E96" s="58">
        <v>4600</v>
      </c>
      <c r="F96" s="58">
        <f t="shared" si="7"/>
        <v>4600</v>
      </c>
      <c r="G96" s="58"/>
      <c r="H96" s="59"/>
    </row>
    <row r="97" ht="15" customHeight="1" spans="1:8">
      <c r="A97" s="4"/>
      <c r="B97" s="4" t="s">
        <v>56</v>
      </c>
      <c r="C97" s="4">
        <v>3.7</v>
      </c>
      <c r="D97" s="4">
        <v>1</v>
      </c>
      <c r="E97" s="58">
        <v>4600</v>
      </c>
      <c r="F97" s="58">
        <f t="shared" si="7"/>
        <v>4600</v>
      </c>
      <c r="G97" s="58"/>
      <c r="H97" s="59"/>
    </row>
    <row r="98" ht="15" customHeight="1" spans="1:8">
      <c r="A98" s="4"/>
      <c r="B98" s="4" t="s">
        <v>57</v>
      </c>
      <c r="C98" s="4">
        <v>3.7</v>
      </c>
      <c r="D98" s="4">
        <v>1</v>
      </c>
      <c r="E98" s="58">
        <v>4600</v>
      </c>
      <c r="F98" s="58">
        <f t="shared" si="7"/>
        <v>4600</v>
      </c>
      <c r="G98" s="58"/>
      <c r="H98" s="59"/>
    </row>
    <row r="99" ht="15" customHeight="1" spans="1:8">
      <c r="A99" s="4"/>
      <c r="B99" s="4" t="s">
        <v>62</v>
      </c>
      <c r="C99" s="8">
        <v>3</v>
      </c>
      <c r="D99" s="4">
        <v>1</v>
      </c>
      <c r="E99" s="58">
        <v>200</v>
      </c>
      <c r="F99" s="58">
        <f t="shared" si="7"/>
        <v>200</v>
      </c>
      <c r="G99" s="58"/>
      <c r="H99" s="4"/>
    </row>
    <row r="100" ht="15" customHeight="1" spans="1:8">
      <c r="A100" s="4"/>
      <c r="B100" s="60" t="s">
        <v>52</v>
      </c>
      <c r="C100" s="60">
        <f>SUM(C94:C98)+0.3</f>
        <v>18.8</v>
      </c>
      <c r="D100" s="60">
        <f>SUM(D94:D98)</f>
        <v>5</v>
      </c>
      <c r="E100" s="61">
        <f>SUM(E94:E99)</f>
        <v>23200</v>
      </c>
      <c r="F100" s="61">
        <f>SUM(F94:F99)</f>
        <v>23200</v>
      </c>
      <c r="G100" s="61"/>
      <c r="H100" s="4"/>
    </row>
    <row r="101" ht="15" customHeight="1" spans="1:8">
      <c r="A101" s="4" t="s">
        <v>322</v>
      </c>
      <c r="B101" s="4" t="s">
        <v>51</v>
      </c>
      <c r="C101" s="4">
        <v>6.3</v>
      </c>
      <c r="D101" s="4">
        <v>1</v>
      </c>
      <c r="E101" s="58">
        <v>100</v>
      </c>
      <c r="F101" s="58">
        <f>E101</f>
        <v>100</v>
      </c>
      <c r="G101" s="58"/>
      <c r="H101" s="59">
        <f>E101</f>
        <v>100</v>
      </c>
    </row>
    <row r="102" ht="15" customHeight="1" spans="1:8">
      <c r="A102" s="4"/>
      <c r="B102" s="60" t="s">
        <v>52</v>
      </c>
      <c r="C102" s="60">
        <f>SUM(C101:C101)+0.1</f>
        <v>6.4</v>
      </c>
      <c r="D102" s="60">
        <f t="shared" ref="D102:F102" si="8">SUM(D101:D101)</f>
        <v>1</v>
      </c>
      <c r="E102" s="61">
        <f t="shared" si="8"/>
        <v>100</v>
      </c>
      <c r="F102" s="61">
        <f t="shared" si="8"/>
        <v>100</v>
      </c>
      <c r="G102" s="61"/>
      <c r="H102" s="4"/>
    </row>
    <row r="103" ht="15" customHeight="1" spans="1:8">
      <c r="A103" s="4" t="s">
        <v>323</v>
      </c>
      <c r="B103" s="4" t="s">
        <v>51</v>
      </c>
      <c r="C103" s="4">
        <v>3.7</v>
      </c>
      <c r="D103" s="4">
        <v>1</v>
      </c>
      <c r="E103" s="58">
        <v>1050</v>
      </c>
      <c r="F103" s="58">
        <f>E103</f>
        <v>1050</v>
      </c>
      <c r="G103" s="58"/>
      <c r="H103" s="59">
        <f>E103</f>
        <v>1050</v>
      </c>
    </row>
    <row r="104" ht="15" customHeight="1" spans="1:8">
      <c r="A104" s="4"/>
      <c r="B104" s="4" t="s">
        <v>54</v>
      </c>
      <c r="C104" s="4">
        <v>3.7</v>
      </c>
      <c r="D104" s="4">
        <v>1</v>
      </c>
      <c r="E104" s="58">
        <v>1050</v>
      </c>
      <c r="F104" s="58">
        <f>E104</f>
        <v>1050</v>
      </c>
      <c r="G104" s="58"/>
      <c r="H104" s="59"/>
    </row>
    <row r="105" ht="15" customHeight="1" spans="1:8">
      <c r="A105" s="4"/>
      <c r="B105" s="4" t="s">
        <v>55</v>
      </c>
      <c r="C105" s="4">
        <v>3.7</v>
      </c>
      <c r="D105" s="4">
        <v>1</v>
      </c>
      <c r="E105" s="58">
        <v>1050</v>
      </c>
      <c r="F105" s="58">
        <f t="shared" ref="F105:F115" si="9">E105</f>
        <v>1050</v>
      </c>
      <c r="G105" s="58"/>
      <c r="H105" s="59"/>
    </row>
    <row r="106" ht="15" customHeight="1" spans="1:8">
      <c r="A106" s="4"/>
      <c r="B106" s="4" t="s">
        <v>56</v>
      </c>
      <c r="C106" s="4">
        <v>3.7</v>
      </c>
      <c r="D106" s="4">
        <v>1</v>
      </c>
      <c r="E106" s="58">
        <v>1050</v>
      </c>
      <c r="F106" s="58">
        <f t="shared" si="9"/>
        <v>1050</v>
      </c>
      <c r="G106" s="58"/>
      <c r="H106" s="59"/>
    </row>
    <row r="107" ht="15" customHeight="1" spans="1:8">
      <c r="A107" s="4"/>
      <c r="B107" s="4" t="s">
        <v>57</v>
      </c>
      <c r="C107" s="4">
        <v>3.7</v>
      </c>
      <c r="D107" s="4">
        <v>1</v>
      </c>
      <c r="E107" s="58">
        <v>1050</v>
      </c>
      <c r="F107" s="58">
        <f t="shared" si="9"/>
        <v>1050</v>
      </c>
      <c r="G107" s="58"/>
      <c r="H107" s="59"/>
    </row>
    <row r="108" ht="15" customHeight="1" spans="1:8">
      <c r="A108" s="4"/>
      <c r="B108" s="4" t="s">
        <v>62</v>
      </c>
      <c r="C108" s="8">
        <v>3</v>
      </c>
      <c r="D108" s="4">
        <v>1</v>
      </c>
      <c r="E108" s="58">
        <v>250</v>
      </c>
      <c r="F108" s="58">
        <f t="shared" si="9"/>
        <v>250</v>
      </c>
      <c r="G108" s="58"/>
      <c r="H108" s="4"/>
    </row>
    <row r="109" ht="15" customHeight="1" spans="1:8">
      <c r="A109" s="4"/>
      <c r="B109" s="60" t="s">
        <v>52</v>
      </c>
      <c r="C109" s="60">
        <f>SUM(C103:C107)+0.3</f>
        <v>18.8</v>
      </c>
      <c r="D109" s="60">
        <f>SUM(D103:D107)</f>
        <v>5</v>
      </c>
      <c r="E109" s="61">
        <f>SUM(E103:E108)</f>
        <v>5500</v>
      </c>
      <c r="F109" s="61">
        <f>SUM(F103:F108)</f>
        <v>5500</v>
      </c>
      <c r="G109" s="61"/>
      <c r="H109" s="4"/>
    </row>
    <row r="110" ht="15" customHeight="1" spans="1:8">
      <c r="A110" s="4" t="s">
        <v>324</v>
      </c>
      <c r="B110" s="4" t="s">
        <v>51</v>
      </c>
      <c r="C110" s="4">
        <v>3.7</v>
      </c>
      <c r="D110" s="4">
        <v>1</v>
      </c>
      <c r="E110" s="58">
        <v>1800</v>
      </c>
      <c r="F110" s="58">
        <f t="shared" si="9"/>
        <v>1800</v>
      </c>
      <c r="G110" s="58"/>
      <c r="H110" s="59">
        <f>E110</f>
        <v>1800</v>
      </c>
    </row>
    <row r="111" ht="15" customHeight="1" spans="1:8">
      <c r="A111" s="4"/>
      <c r="B111" s="4" t="s">
        <v>54</v>
      </c>
      <c r="C111" s="4">
        <v>3.7</v>
      </c>
      <c r="D111" s="4">
        <v>1</v>
      </c>
      <c r="E111" s="58">
        <v>1800</v>
      </c>
      <c r="F111" s="58">
        <f t="shared" si="9"/>
        <v>1800</v>
      </c>
      <c r="G111" s="58"/>
      <c r="H111" s="59"/>
    </row>
    <row r="112" ht="15" customHeight="1" spans="1:8">
      <c r="A112" s="4"/>
      <c r="B112" s="4" t="s">
        <v>55</v>
      </c>
      <c r="C112" s="4">
        <v>3.7</v>
      </c>
      <c r="D112" s="4">
        <v>1</v>
      </c>
      <c r="E112" s="58">
        <v>1800</v>
      </c>
      <c r="F112" s="58">
        <f t="shared" si="9"/>
        <v>1800</v>
      </c>
      <c r="G112" s="58"/>
      <c r="H112" s="59"/>
    </row>
    <row r="113" ht="15" customHeight="1" spans="1:8">
      <c r="A113" s="4"/>
      <c r="B113" s="4" t="s">
        <v>56</v>
      </c>
      <c r="C113" s="4">
        <v>3.7</v>
      </c>
      <c r="D113" s="4">
        <v>1</v>
      </c>
      <c r="E113" s="58">
        <v>1800</v>
      </c>
      <c r="F113" s="58">
        <f t="shared" si="9"/>
        <v>1800</v>
      </c>
      <c r="G113" s="58"/>
      <c r="H113" s="59"/>
    </row>
    <row r="114" ht="15" customHeight="1" spans="1:8">
      <c r="A114" s="4"/>
      <c r="B114" s="4" t="s">
        <v>57</v>
      </c>
      <c r="C114" s="4">
        <v>3.7</v>
      </c>
      <c r="D114" s="4">
        <v>1</v>
      </c>
      <c r="E114" s="58">
        <v>1800</v>
      </c>
      <c r="F114" s="58">
        <f t="shared" si="9"/>
        <v>1800</v>
      </c>
      <c r="G114" s="58"/>
      <c r="H114" s="59"/>
    </row>
    <row r="115" ht="15" customHeight="1" spans="1:8">
      <c r="A115" s="4"/>
      <c r="B115" s="4" t="s">
        <v>62</v>
      </c>
      <c r="C115" s="8">
        <v>3</v>
      </c>
      <c r="D115" s="4">
        <v>1</v>
      </c>
      <c r="E115" s="58">
        <v>200</v>
      </c>
      <c r="F115" s="58">
        <f t="shared" si="9"/>
        <v>200</v>
      </c>
      <c r="G115" s="58"/>
      <c r="H115" s="4"/>
    </row>
    <row r="116" ht="15" customHeight="1" spans="1:8">
      <c r="A116" s="4"/>
      <c r="B116" s="60" t="s">
        <v>52</v>
      </c>
      <c r="C116" s="60">
        <f>SUM(C110:C114)+0.3</f>
        <v>18.8</v>
      </c>
      <c r="D116" s="60">
        <f>SUM(D110:D114)</f>
        <v>5</v>
      </c>
      <c r="E116" s="61">
        <f>SUM(E110:E115)</f>
        <v>9200</v>
      </c>
      <c r="F116" s="61">
        <f>SUM(F110:F115)</f>
        <v>9200</v>
      </c>
      <c r="G116" s="61"/>
      <c r="H116" s="4"/>
    </row>
    <row r="117" ht="15" customHeight="1" spans="1:8">
      <c r="A117" s="4" t="s">
        <v>325</v>
      </c>
      <c r="B117" s="4" t="s">
        <v>51</v>
      </c>
      <c r="C117" s="8">
        <v>3.6</v>
      </c>
      <c r="D117" s="4">
        <v>1</v>
      </c>
      <c r="E117" s="58">
        <v>450</v>
      </c>
      <c r="F117" s="58">
        <f t="shared" ref="F117:F133" si="10">E117</f>
        <v>450</v>
      </c>
      <c r="G117" s="58"/>
      <c r="H117" s="59">
        <f>E117</f>
        <v>450</v>
      </c>
    </row>
    <row r="118" ht="15" customHeight="1" spans="1:8">
      <c r="A118" s="4"/>
      <c r="B118" s="4" t="s">
        <v>54</v>
      </c>
      <c r="C118" s="8">
        <v>3</v>
      </c>
      <c r="D118" s="4">
        <v>1</v>
      </c>
      <c r="E118" s="58">
        <v>450</v>
      </c>
      <c r="F118" s="58">
        <f t="shared" si="10"/>
        <v>450</v>
      </c>
      <c r="G118" s="58"/>
      <c r="H118" s="59"/>
    </row>
    <row r="119" ht="15" customHeight="1" spans="1:8">
      <c r="A119" s="4"/>
      <c r="B119" s="4" t="s">
        <v>55</v>
      </c>
      <c r="C119" s="8">
        <v>3</v>
      </c>
      <c r="D119" s="4">
        <v>1</v>
      </c>
      <c r="E119" s="58">
        <v>450</v>
      </c>
      <c r="F119" s="58">
        <f t="shared" si="10"/>
        <v>450</v>
      </c>
      <c r="G119" s="58"/>
      <c r="H119" s="59"/>
    </row>
    <row r="120" ht="15" customHeight="1" spans="1:8">
      <c r="A120" s="4"/>
      <c r="B120" s="4" t="s">
        <v>56</v>
      </c>
      <c r="C120" s="8">
        <v>3</v>
      </c>
      <c r="D120" s="4">
        <v>1</v>
      </c>
      <c r="E120" s="58">
        <v>450</v>
      </c>
      <c r="F120" s="58">
        <f t="shared" si="10"/>
        <v>450</v>
      </c>
      <c r="G120" s="58"/>
      <c r="H120" s="59"/>
    </row>
    <row r="121" ht="15" customHeight="1" spans="1:8">
      <c r="A121" s="4"/>
      <c r="B121" s="4" t="s">
        <v>57</v>
      </c>
      <c r="C121" s="8">
        <v>3</v>
      </c>
      <c r="D121" s="4">
        <v>1</v>
      </c>
      <c r="E121" s="58">
        <v>450</v>
      </c>
      <c r="F121" s="58">
        <f t="shared" si="10"/>
        <v>450</v>
      </c>
      <c r="G121" s="58"/>
      <c r="H121" s="59"/>
    </row>
    <row r="122" ht="15" customHeight="1" spans="1:8">
      <c r="A122" s="4"/>
      <c r="B122" s="4" t="s">
        <v>58</v>
      </c>
      <c r="C122" s="8">
        <v>3</v>
      </c>
      <c r="D122" s="4">
        <v>1</v>
      </c>
      <c r="E122" s="58">
        <v>450</v>
      </c>
      <c r="F122" s="58">
        <f t="shared" si="10"/>
        <v>450</v>
      </c>
      <c r="G122" s="58"/>
      <c r="H122" s="59"/>
    </row>
    <row r="123" ht="15" customHeight="1" spans="1:8">
      <c r="A123" s="4"/>
      <c r="B123" s="4" t="s">
        <v>59</v>
      </c>
      <c r="C123" s="8">
        <v>3</v>
      </c>
      <c r="D123" s="4">
        <v>1</v>
      </c>
      <c r="E123" s="58">
        <v>450</v>
      </c>
      <c r="F123" s="58">
        <f t="shared" si="10"/>
        <v>450</v>
      </c>
      <c r="G123" s="58"/>
      <c r="H123" s="59"/>
    </row>
    <row r="124" ht="15" customHeight="1" spans="1:8">
      <c r="A124" s="4"/>
      <c r="B124" s="4" t="s">
        <v>60</v>
      </c>
      <c r="C124" s="8">
        <v>3</v>
      </c>
      <c r="D124" s="4">
        <v>1</v>
      </c>
      <c r="E124" s="58">
        <v>450</v>
      </c>
      <c r="F124" s="58">
        <f t="shared" si="10"/>
        <v>450</v>
      </c>
      <c r="G124" s="58"/>
      <c r="H124" s="59"/>
    </row>
    <row r="125" ht="15" customHeight="1" spans="1:8">
      <c r="A125" s="4"/>
      <c r="B125" s="4" t="s">
        <v>61</v>
      </c>
      <c r="C125" s="8">
        <v>3</v>
      </c>
      <c r="D125" s="4">
        <v>1</v>
      </c>
      <c r="E125" s="58">
        <v>450</v>
      </c>
      <c r="F125" s="58">
        <f t="shared" si="10"/>
        <v>450</v>
      </c>
      <c r="G125" s="58"/>
      <c r="H125" s="59"/>
    </row>
    <row r="126" ht="15" customHeight="1" spans="1:8">
      <c r="A126" s="4"/>
      <c r="B126" s="4" t="s">
        <v>311</v>
      </c>
      <c r="C126" s="8">
        <v>3</v>
      </c>
      <c r="D126" s="4">
        <v>1</v>
      </c>
      <c r="E126" s="58">
        <v>450</v>
      </c>
      <c r="F126" s="58">
        <f t="shared" si="10"/>
        <v>450</v>
      </c>
      <c r="G126" s="58"/>
      <c r="H126" s="59"/>
    </row>
    <row r="127" ht="15" customHeight="1" spans="1:8">
      <c r="A127" s="4"/>
      <c r="B127" s="4" t="s">
        <v>312</v>
      </c>
      <c r="C127" s="8">
        <v>3</v>
      </c>
      <c r="D127" s="4">
        <v>1</v>
      </c>
      <c r="E127" s="58">
        <v>450</v>
      </c>
      <c r="F127" s="58">
        <f t="shared" si="10"/>
        <v>450</v>
      </c>
      <c r="G127" s="58"/>
      <c r="H127" s="59"/>
    </row>
    <row r="128" ht="15" customHeight="1" spans="1:8">
      <c r="A128" s="4"/>
      <c r="B128" s="4" t="s">
        <v>313</v>
      </c>
      <c r="C128" s="8">
        <v>3</v>
      </c>
      <c r="D128" s="4">
        <v>1</v>
      </c>
      <c r="E128" s="58">
        <v>450</v>
      </c>
      <c r="F128" s="58">
        <f t="shared" si="10"/>
        <v>450</v>
      </c>
      <c r="G128" s="58"/>
      <c r="H128" s="59"/>
    </row>
    <row r="129" ht="15" customHeight="1" spans="1:8">
      <c r="A129" s="4"/>
      <c r="B129" s="4" t="s">
        <v>326</v>
      </c>
      <c r="C129" s="8">
        <v>3</v>
      </c>
      <c r="D129" s="4">
        <v>1</v>
      </c>
      <c r="E129" s="58">
        <v>450</v>
      </c>
      <c r="F129" s="58">
        <f t="shared" si="10"/>
        <v>450</v>
      </c>
      <c r="G129" s="58"/>
      <c r="H129" s="59"/>
    </row>
    <row r="130" ht="15" customHeight="1" spans="1:8">
      <c r="A130" s="4"/>
      <c r="B130" s="4" t="s">
        <v>327</v>
      </c>
      <c r="C130" s="8">
        <v>3</v>
      </c>
      <c r="D130" s="4">
        <v>1</v>
      </c>
      <c r="E130" s="58">
        <v>450</v>
      </c>
      <c r="F130" s="58">
        <f t="shared" si="10"/>
        <v>450</v>
      </c>
      <c r="G130" s="58"/>
      <c r="H130" s="59"/>
    </row>
    <row r="131" ht="15" customHeight="1" spans="1:8">
      <c r="A131" s="4"/>
      <c r="B131" s="4" t="s">
        <v>328</v>
      </c>
      <c r="C131" s="8">
        <v>3</v>
      </c>
      <c r="D131" s="4">
        <v>1</v>
      </c>
      <c r="E131" s="58">
        <v>450</v>
      </c>
      <c r="F131" s="58">
        <f t="shared" si="10"/>
        <v>450</v>
      </c>
      <c r="G131" s="58"/>
      <c r="H131" s="59"/>
    </row>
    <row r="132" ht="15" customHeight="1" spans="1:8">
      <c r="A132" s="4"/>
      <c r="B132" s="4" t="s">
        <v>329</v>
      </c>
      <c r="C132" s="8">
        <v>3</v>
      </c>
      <c r="D132" s="4">
        <v>1</v>
      </c>
      <c r="E132" s="58">
        <v>450</v>
      </c>
      <c r="F132" s="58">
        <f t="shared" si="10"/>
        <v>450</v>
      </c>
      <c r="G132" s="58"/>
      <c r="H132" s="59"/>
    </row>
    <row r="133" ht="15" customHeight="1" spans="1:8">
      <c r="A133" s="4"/>
      <c r="B133" s="4" t="s">
        <v>330</v>
      </c>
      <c r="C133" s="8">
        <v>3</v>
      </c>
      <c r="D133" s="4">
        <v>1</v>
      </c>
      <c r="E133" s="58">
        <v>450</v>
      </c>
      <c r="F133" s="58">
        <f t="shared" si="10"/>
        <v>450</v>
      </c>
      <c r="G133" s="58"/>
      <c r="H133" s="59"/>
    </row>
    <row r="134" ht="15" customHeight="1" spans="1:8">
      <c r="A134" s="4"/>
      <c r="B134" s="4" t="s">
        <v>331</v>
      </c>
      <c r="C134" s="8">
        <v>3</v>
      </c>
      <c r="D134" s="4">
        <v>1</v>
      </c>
      <c r="E134" s="58">
        <v>450</v>
      </c>
      <c r="F134" s="58">
        <f t="shared" ref="F134:F142" si="11">E134</f>
        <v>450</v>
      </c>
      <c r="G134" s="58"/>
      <c r="H134" s="59"/>
    </row>
    <row r="135" ht="15" customHeight="1" spans="1:8">
      <c r="A135" s="4"/>
      <c r="B135" s="4" t="s">
        <v>62</v>
      </c>
      <c r="C135" s="8">
        <v>3</v>
      </c>
      <c r="D135" s="4">
        <v>1</v>
      </c>
      <c r="E135" s="58">
        <v>200</v>
      </c>
      <c r="F135" s="58">
        <f t="shared" si="11"/>
        <v>200</v>
      </c>
      <c r="G135" s="58"/>
      <c r="H135" s="4"/>
    </row>
    <row r="136" ht="15" customHeight="1" spans="1:8">
      <c r="A136" s="4"/>
      <c r="B136" s="60" t="s">
        <v>52</v>
      </c>
      <c r="C136" s="60">
        <f>SUM(C117:C134)+0.3</f>
        <v>54.9</v>
      </c>
      <c r="D136" s="60">
        <f>SUM(D117:D134)</f>
        <v>18</v>
      </c>
      <c r="E136" s="61">
        <f>SUM(E117:E135)</f>
        <v>8300</v>
      </c>
      <c r="F136" s="61">
        <f>SUM(F117:F135)</f>
        <v>8300</v>
      </c>
      <c r="G136" s="61"/>
      <c r="H136" s="4"/>
    </row>
    <row r="137" ht="15" customHeight="1" spans="1:8">
      <c r="A137" s="4" t="s">
        <v>332</v>
      </c>
      <c r="B137" s="4" t="s">
        <v>51</v>
      </c>
      <c r="C137" s="4">
        <v>3.7</v>
      </c>
      <c r="D137" s="4">
        <v>1</v>
      </c>
      <c r="E137" s="58">
        <v>1080</v>
      </c>
      <c r="F137" s="58">
        <f t="shared" si="11"/>
        <v>1080</v>
      </c>
      <c r="G137" s="58"/>
      <c r="H137" s="59">
        <f>E137</f>
        <v>1080</v>
      </c>
    </row>
    <row r="138" ht="15" customHeight="1" spans="1:8">
      <c r="A138" s="4"/>
      <c r="B138" s="4" t="s">
        <v>54</v>
      </c>
      <c r="C138" s="4">
        <v>3.7</v>
      </c>
      <c r="D138" s="4">
        <v>1</v>
      </c>
      <c r="E138" s="58">
        <v>1080</v>
      </c>
      <c r="F138" s="58">
        <f t="shared" si="11"/>
        <v>1080</v>
      </c>
      <c r="G138" s="58"/>
      <c r="H138" s="59"/>
    </row>
    <row r="139" ht="15" customHeight="1" spans="1:8">
      <c r="A139" s="4"/>
      <c r="B139" s="4" t="s">
        <v>55</v>
      </c>
      <c r="C139" s="4">
        <v>3.7</v>
      </c>
      <c r="D139" s="4">
        <v>1</v>
      </c>
      <c r="E139" s="58">
        <v>1080</v>
      </c>
      <c r="F139" s="58">
        <f t="shared" si="11"/>
        <v>1080</v>
      </c>
      <c r="G139" s="58"/>
      <c r="H139" s="59"/>
    </row>
    <row r="140" ht="15" customHeight="1" spans="1:8">
      <c r="A140" s="4"/>
      <c r="B140" s="4" t="s">
        <v>56</v>
      </c>
      <c r="C140" s="4">
        <v>3.7</v>
      </c>
      <c r="D140" s="4">
        <v>1</v>
      </c>
      <c r="E140" s="58">
        <v>1080</v>
      </c>
      <c r="F140" s="58">
        <f t="shared" si="11"/>
        <v>1080</v>
      </c>
      <c r="G140" s="58"/>
      <c r="H140" s="59"/>
    </row>
    <row r="141" ht="15" customHeight="1" spans="1:8">
      <c r="A141" s="4"/>
      <c r="B141" s="4" t="s">
        <v>57</v>
      </c>
      <c r="C141" s="4">
        <v>3.7</v>
      </c>
      <c r="D141" s="4">
        <v>1</v>
      </c>
      <c r="E141" s="58">
        <v>1080</v>
      </c>
      <c r="F141" s="58">
        <f t="shared" si="11"/>
        <v>1080</v>
      </c>
      <c r="G141" s="58"/>
      <c r="H141" s="59"/>
    </row>
    <row r="142" ht="15" customHeight="1" spans="1:8">
      <c r="A142" s="4"/>
      <c r="B142" s="4" t="s">
        <v>62</v>
      </c>
      <c r="C142" s="8">
        <v>3</v>
      </c>
      <c r="D142" s="4">
        <v>1</v>
      </c>
      <c r="E142" s="58">
        <v>200</v>
      </c>
      <c r="F142" s="58">
        <f t="shared" si="11"/>
        <v>200</v>
      </c>
      <c r="G142" s="58"/>
      <c r="H142" s="4"/>
    </row>
    <row r="143" ht="15" customHeight="1" spans="1:8">
      <c r="A143" s="4"/>
      <c r="B143" s="60" t="s">
        <v>52</v>
      </c>
      <c r="C143" s="60">
        <f>SUM(C137:C141)+0.3</f>
        <v>18.8</v>
      </c>
      <c r="D143" s="60">
        <f>SUM(D137:D141)</f>
        <v>5</v>
      </c>
      <c r="E143" s="61">
        <f>SUM(E137:E142)</f>
        <v>5600</v>
      </c>
      <c r="F143" s="61">
        <f>SUM(F137:F142)</f>
        <v>5600</v>
      </c>
      <c r="G143" s="61"/>
      <c r="H143" s="4"/>
    </row>
    <row r="144" ht="15" customHeight="1" spans="1:8">
      <c r="A144" s="4" t="s">
        <v>333</v>
      </c>
      <c r="B144" s="4" t="s">
        <v>51</v>
      </c>
      <c r="C144" s="4">
        <v>3.7</v>
      </c>
      <c r="D144" s="4">
        <v>1</v>
      </c>
      <c r="E144" s="58">
        <v>1700</v>
      </c>
      <c r="F144" s="58">
        <f t="shared" ref="F144:F149" si="12">E144</f>
        <v>1700</v>
      </c>
      <c r="G144" s="58"/>
      <c r="H144" s="59">
        <f>E144</f>
        <v>1700</v>
      </c>
    </row>
    <row r="145" ht="15" customHeight="1" spans="1:8">
      <c r="A145" s="4"/>
      <c r="B145" s="4" t="s">
        <v>54</v>
      </c>
      <c r="C145" s="4">
        <v>3.7</v>
      </c>
      <c r="D145" s="4">
        <v>1</v>
      </c>
      <c r="E145" s="58">
        <v>1700</v>
      </c>
      <c r="F145" s="58">
        <f t="shared" si="12"/>
        <v>1700</v>
      </c>
      <c r="G145" s="58"/>
      <c r="H145" s="59"/>
    </row>
    <row r="146" ht="15" customHeight="1" spans="1:8">
      <c r="A146" s="4"/>
      <c r="B146" s="4" t="s">
        <v>55</v>
      </c>
      <c r="C146" s="4">
        <v>3.7</v>
      </c>
      <c r="D146" s="4">
        <v>1</v>
      </c>
      <c r="E146" s="58">
        <v>1700</v>
      </c>
      <c r="F146" s="58">
        <f t="shared" si="12"/>
        <v>1700</v>
      </c>
      <c r="G146" s="58"/>
      <c r="H146" s="59"/>
    </row>
    <row r="147" ht="15" customHeight="1" spans="1:8">
      <c r="A147" s="4"/>
      <c r="B147" s="4" t="s">
        <v>56</v>
      </c>
      <c r="C147" s="4">
        <v>3.7</v>
      </c>
      <c r="D147" s="4">
        <v>1</v>
      </c>
      <c r="E147" s="58">
        <v>1700</v>
      </c>
      <c r="F147" s="58">
        <f t="shared" si="12"/>
        <v>1700</v>
      </c>
      <c r="G147" s="58"/>
      <c r="H147" s="59"/>
    </row>
    <row r="148" ht="15" customHeight="1" spans="1:8">
      <c r="A148" s="4"/>
      <c r="B148" s="4" t="s">
        <v>57</v>
      </c>
      <c r="C148" s="4">
        <v>3.7</v>
      </c>
      <c r="D148" s="4">
        <v>1</v>
      </c>
      <c r="E148" s="58">
        <v>1700</v>
      </c>
      <c r="F148" s="58">
        <f t="shared" si="12"/>
        <v>1700</v>
      </c>
      <c r="G148" s="58"/>
      <c r="H148" s="59"/>
    </row>
    <row r="149" ht="15" customHeight="1" spans="1:8">
      <c r="A149" s="4"/>
      <c r="B149" s="4" t="s">
        <v>62</v>
      </c>
      <c r="C149" s="8">
        <v>3</v>
      </c>
      <c r="D149" s="4">
        <v>1</v>
      </c>
      <c r="E149" s="58">
        <v>200</v>
      </c>
      <c r="F149" s="58">
        <f t="shared" si="12"/>
        <v>200</v>
      </c>
      <c r="G149" s="58"/>
      <c r="H149" s="4"/>
    </row>
    <row r="150" ht="15" customHeight="1" spans="1:8">
      <c r="A150" s="4"/>
      <c r="B150" s="60" t="s">
        <v>52</v>
      </c>
      <c r="C150" s="60">
        <f>SUM(C144:C148)+0.3</f>
        <v>18.8</v>
      </c>
      <c r="D150" s="60">
        <f>SUM(D144:D148)</f>
        <v>5</v>
      </c>
      <c r="E150" s="61">
        <f>SUM(E144:E149)</f>
        <v>8700</v>
      </c>
      <c r="F150" s="61">
        <f>SUM(F144:F149)</f>
        <v>8700</v>
      </c>
      <c r="G150" s="61"/>
      <c r="H150" s="4"/>
    </row>
    <row r="151" ht="15" customHeight="1" spans="1:8">
      <c r="A151" s="4" t="s">
        <v>334</v>
      </c>
      <c r="B151" s="4" t="s">
        <v>51</v>
      </c>
      <c r="C151" s="4">
        <v>3.7</v>
      </c>
      <c r="D151" s="4">
        <v>1</v>
      </c>
      <c r="E151" s="58">
        <v>3000</v>
      </c>
      <c r="F151" s="58">
        <f t="shared" ref="F151:F156" si="13">E151</f>
        <v>3000</v>
      </c>
      <c r="G151" s="58"/>
      <c r="H151" s="59">
        <f>E151</f>
        <v>3000</v>
      </c>
    </row>
    <row r="152" ht="15" customHeight="1" spans="1:8">
      <c r="A152" s="4"/>
      <c r="B152" s="4" t="s">
        <v>54</v>
      </c>
      <c r="C152" s="4">
        <v>3.7</v>
      </c>
      <c r="D152" s="4">
        <v>1</v>
      </c>
      <c r="E152" s="58">
        <v>3000</v>
      </c>
      <c r="F152" s="58">
        <f t="shared" si="13"/>
        <v>3000</v>
      </c>
      <c r="G152" s="58"/>
      <c r="H152" s="59"/>
    </row>
    <row r="153" ht="15" customHeight="1" spans="1:8">
      <c r="A153" s="4"/>
      <c r="B153" s="4" t="s">
        <v>55</v>
      </c>
      <c r="C153" s="4">
        <v>3.7</v>
      </c>
      <c r="D153" s="4">
        <v>1</v>
      </c>
      <c r="E153" s="58">
        <v>3000</v>
      </c>
      <c r="F153" s="58">
        <f t="shared" si="13"/>
        <v>3000</v>
      </c>
      <c r="G153" s="58"/>
      <c r="H153" s="59"/>
    </row>
    <row r="154" ht="15" customHeight="1" spans="1:8">
      <c r="A154" s="4"/>
      <c r="B154" s="4" t="s">
        <v>56</v>
      </c>
      <c r="C154" s="4">
        <v>3.7</v>
      </c>
      <c r="D154" s="4">
        <v>1</v>
      </c>
      <c r="E154" s="58">
        <v>3000</v>
      </c>
      <c r="F154" s="58">
        <f t="shared" si="13"/>
        <v>3000</v>
      </c>
      <c r="G154" s="58"/>
      <c r="H154" s="59"/>
    </row>
    <row r="155" ht="15" customHeight="1" spans="1:8">
      <c r="A155" s="4"/>
      <c r="B155" s="4" t="s">
        <v>57</v>
      </c>
      <c r="C155" s="4">
        <v>3.7</v>
      </c>
      <c r="D155" s="4">
        <v>1</v>
      </c>
      <c r="E155" s="58">
        <v>3000</v>
      </c>
      <c r="F155" s="58">
        <f t="shared" si="13"/>
        <v>3000</v>
      </c>
      <c r="G155" s="58"/>
      <c r="H155" s="59"/>
    </row>
    <row r="156" ht="15" customHeight="1" spans="1:8">
      <c r="A156" s="4"/>
      <c r="B156" s="4" t="s">
        <v>62</v>
      </c>
      <c r="C156" s="8">
        <v>3</v>
      </c>
      <c r="D156" s="4">
        <v>1</v>
      </c>
      <c r="E156" s="58">
        <v>200</v>
      </c>
      <c r="F156" s="58">
        <f t="shared" si="13"/>
        <v>200</v>
      </c>
      <c r="G156" s="58"/>
      <c r="H156" s="4"/>
    </row>
    <row r="157" ht="15" customHeight="1" spans="1:8">
      <c r="A157" s="4"/>
      <c r="B157" s="60" t="s">
        <v>52</v>
      </c>
      <c r="C157" s="60">
        <f>SUM(C151:C155)+0.3</f>
        <v>18.8</v>
      </c>
      <c r="D157" s="60">
        <f>SUM(D151:D155)</f>
        <v>5</v>
      </c>
      <c r="E157" s="61">
        <f>SUM(E151:E156)</f>
        <v>15200</v>
      </c>
      <c r="F157" s="61">
        <f>SUM(F151:F156)</f>
        <v>15200</v>
      </c>
      <c r="G157" s="61"/>
      <c r="H157" s="4"/>
    </row>
    <row r="158" ht="15" customHeight="1" spans="1:8">
      <c r="A158" s="4" t="s">
        <v>335</v>
      </c>
      <c r="B158" s="4" t="s">
        <v>51</v>
      </c>
      <c r="C158" s="4">
        <v>5.4</v>
      </c>
      <c r="D158" s="4">
        <v>1</v>
      </c>
      <c r="E158" s="58">
        <v>4800</v>
      </c>
      <c r="F158" s="58">
        <f t="shared" ref="F158:F164" si="14">E158</f>
        <v>4800</v>
      </c>
      <c r="G158" s="58"/>
      <c r="H158" s="59">
        <f>E158</f>
        <v>4800</v>
      </c>
    </row>
    <row r="159" ht="15" customHeight="1" spans="1:8">
      <c r="A159" s="4"/>
      <c r="B159" s="4" t="s">
        <v>54</v>
      </c>
      <c r="C159" s="4">
        <v>5.1</v>
      </c>
      <c r="D159" s="4">
        <v>1</v>
      </c>
      <c r="E159" s="58">
        <v>3500</v>
      </c>
      <c r="F159" s="58">
        <f t="shared" si="14"/>
        <v>3500</v>
      </c>
      <c r="G159" s="58"/>
      <c r="H159" s="59"/>
    </row>
    <row r="160" ht="15" customHeight="1" spans="1:8">
      <c r="A160" s="4"/>
      <c r="B160" s="4" t="s">
        <v>55</v>
      </c>
      <c r="C160" s="4">
        <v>5.1</v>
      </c>
      <c r="D160" s="4">
        <v>1</v>
      </c>
      <c r="E160" s="58">
        <v>3500</v>
      </c>
      <c r="F160" s="58">
        <f t="shared" si="14"/>
        <v>3500</v>
      </c>
      <c r="G160" s="58"/>
      <c r="H160" s="59"/>
    </row>
    <row r="161" ht="15" customHeight="1" spans="1:8">
      <c r="A161" s="4"/>
      <c r="B161" s="4" t="s">
        <v>62</v>
      </c>
      <c r="C161" s="8">
        <v>4.5</v>
      </c>
      <c r="D161" s="4">
        <v>1</v>
      </c>
      <c r="E161" s="58">
        <v>300</v>
      </c>
      <c r="F161" s="58">
        <f t="shared" si="14"/>
        <v>300</v>
      </c>
      <c r="G161" s="58"/>
      <c r="H161" s="4"/>
    </row>
    <row r="162" ht="15" customHeight="1" spans="1:8">
      <c r="A162" s="4"/>
      <c r="B162" s="60" t="s">
        <v>52</v>
      </c>
      <c r="C162" s="60">
        <f>SUM(C158:C160)+0.3</f>
        <v>15.9</v>
      </c>
      <c r="D162" s="60">
        <f>SUM(D158:D160)</f>
        <v>3</v>
      </c>
      <c r="E162" s="61">
        <f>SUM(E158:E161)</f>
        <v>12100</v>
      </c>
      <c r="F162" s="61">
        <f>SUM(F158:F161)</f>
        <v>12100</v>
      </c>
      <c r="G162" s="61"/>
      <c r="H162" s="4"/>
    </row>
    <row r="163" ht="15" customHeight="1" spans="1:8">
      <c r="A163" s="4" t="s">
        <v>336</v>
      </c>
      <c r="B163" s="4" t="s">
        <v>51</v>
      </c>
      <c r="C163" s="4">
        <v>5.1</v>
      </c>
      <c r="D163" s="4">
        <v>1</v>
      </c>
      <c r="E163" s="58">
        <v>3000</v>
      </c>
      <c r="F163" s="58">
        <f t="shared" si="14"/>
        <v>3000</v>
      </c>
      <c r="G163" s="58"/>
      <c r="H163" s="59">
        <f>E163</f>
        <v>3000</v>
      </c>
    </row>
    <row r="164" ht="15" customHeight="1" spans="1:8">
      <c r="A164" s="4"/>
      <c r="B164" s="4" t="s">
        <v>54</v>
      </c>
      <c r="C164" s="4">
        <v>5.1</v>
      </c>
      <c r="D164" s="4">
        <v>1</v>
      </c>
      <c r="E164" s="58">
        <v>2800</v>
      </c>
      <c r="F164" s="58">
        <f t="shared" si="14"/>
        <v>2800</v>
      </c>
      <c r="G164" s="58"/>
      <c r="H164" s="59"/>
    </row>
    <row r="165" ht="15" customHeight="1" spans="1:8">
      <c r="A165" s="4"/>
      <c r="B165" s="4" t="s">
        <v>62</v>
      </c>
      <c r="C165" s="8">
        <v>4.5</v>
      </c>
      <c r="D165" s="4">
        <v>1</v>
      </c>
      <c r="E165" s="58">
        <v>200</v>
      </c>
      <c r="F165" s="58">
        <f t="shared" ref="F165:F172" si="15">E165</f>
        <v>200</v>
      </c>
      <c r="G165" s="58"/>
      <c r="H165" s="4"/>
    </row>
    <row r="166" ht="15" customHeight="1" spans="1:8">
      <c r="A166" s="4"/>
      <c r="B166" s="60" t="s">
        <v>52</v>
      </c>
      <c r="C166" s="60">
        <f>SUM(C163:C164)+0.3</f>
        <v>10.5</v>
      </c>
      <c r="D166" s="60">
        <f>SUM(D163:D164)</f>
        <v>2</v>
      </c>
      <c r="E166" s="61">
        <f>SUM(E163:E165)</f>
        <v>6000</v>
      </c>
      <c r="F166" s="61">
        <f>SUM(F163:F165)</f>
        <v>6000</v>
      </c>
      <c r="G166" s="61"/>
      <c r="H166" s="4"/>
    </row>
    <row r="167" ht="15" customHeight="1" spans="1:8">
      <c r="A167" s="4" t="s">
        <v>337</v>
      </c>
      <c r="B167" s="4" t="s">
        <v>51</v>
      </c>
      <c r="C167" s="4">
        <v>3.7</v>
      </c>
      <c r="D167" s="4">
        <v>1</v>
      </c>
      <c r="E167" s="58">
        <v>2800</v>
      </c>
      <c r="F167" s="58">
        <f t="shared" si="15"/>
        <v>2800</v>
      </c>
      <c r="G167" s="58"/>
      <c r="H167" s="59">
        <f>E167</f>
        <v>2800</v>
      </c>
    </row>
    <row r="168" ht="15" customHeight="1" spans="1:8">
      <c r="A168" s="4"/>
      <c r="B168" s="4" t="s">
        <v>54</v>
      </c>
      <c r="C168" s="4">
        <v>3.7</v>
      </c>
      <c r="D168" s="4">
        <v>1</v>
      </c>
      <c r="E168" s="58">
        <v>2800</v>
      </c>
      <c r="F168" s="58">
        <f t="shared" si="15"/>
        <v>2800</v>
      </c>
      <c r="G168" s="58"/>
      <c r="H168" s="59"/>
    </row>
    <row r="169" ht="15" customHeight="1" spans="1:8">
      <c r="A169" s="4"/>
      <c r="B169" s="4" t="s">
        <v>55</v>
      </c>
      <c r="C169" s="4">
        <v>3.7</v>
      </c>
      <c r="D169" s="4">
        <v>1</v>
      </c>
      <c r="E169" s="58">
        <v>2800</v>
      </c>
      <c r="F169" s="58">
        <f t="shared" si="15"/>
        <v>2800</v>
      </c>
      <c r="G169" s="58"/>
      <c r="H169" s="59"/>
    </row>
    <row r="170" ht="15" customHeight="1" spans="1:8">
      <c r="A170" s="4"/>
      <c r="B170" s="4" t="s">
        <v>56</v>
      </c>
      <c r="C170" s="4">
        <v>3.7</v>
      </c>
      <c r="D170" s="4">
        <v>1</v>
      </c>
      <c r="E170" s="58">
        <v>2800</v>
      </c>
      <c r="F170" s="58">
        <f t="shared" si="15"/>
        <v>2800</v>
      </c>
      <c r="G170" s="58"/>
      <c r="H170" s="59"/>
    </row>
    <row r="171" ht="15" customHeight="1" spans="1:8">
      <c r="A171" s="4"/>
      <c r="B171" s="4" t="s">
        <v>57</v>
      </c>
      <c r="C171" s="4">
        <v>3.7</v>
      </c>
      <c r="D171" s="4">
        <v>1</v>
      </c>
      <c r="E171" s="58">
        <v>2800</v>
      </c>
      <c r="F171" s="58">
        <f t="shared" si="15"/>
        <v>2800</v>
      </c>
      <c r="G171" s="58"/>
      <c r="H171" s="59"/>
    </row>
    <row r="172" ht="15" customHeight="1" spans="1:8">
      <c r="A172" s="4"/>
      <c r="B172" s="4" t="s">
        <v>62</v>
      </c>
      <c r="C172" s="8">
        <v>3</v>
      </c>
      <c r="D172" s="4">
        <v>1</v>
      </c>
      <c r="E172" s="58">
        <v>200</v>
      </c>
      <c r="F172" s="58">
        <f t="shared" si="15"/>
        <v>200</v>
      </c>
      <c r="G172" s="58"/>
      <c r="H172" s="4"/>
    </row>
    <row r="173" ht="15" customHeight="1" spans="1:8">
      <c r="A173" s="4"/>
      <c r="B173" s="60" t="s">
        <v>52</v>
      </c>
      <c r="C173" s="60">
        <f>SUM(C167:C171)+0.3</f>
        <v>18.8</v>
      </c>
      <c r="D173" s="60">
        <f>SUM(D167:D171)</f>
        <v>5</v>
      </c>
      <c r="E173" s="61">
        <f>SUM(E167:E172)</f>
        <v>14200</v>
      </c>
      <c r="F173" s="61">
        <f>SUM(F167:F172)</f>
        <v>14200</v>
      </c>
      <c r="G173" s="61"/>
      <c r="H173" s="4"/>
    </row>
    <row r="174" ht="15" customHeight="1" spans="1:8">
      <c r="A174" s="4" t="s">
        <v>338</v>
      </c>
      <c r="B174" s="4" t="s">
        <v>51</v>
      </c>
      <c r="C174" s="4">
        <v>3.7</v>
      </c>
      <c r="D174" s="4">
        <v>1</v>
      </c>
      <c r="E174" s="58">
        <v>3000</v>
      </c>
      <c r="F174" s="58">
        <f t="shared" ref="F174:F179" si="16">E174</f>
        <v>3000</v>
      </c>
      <c r="G174" s="58"/>
      <c r="H174" s="59">
        <f>E174</f>
        <v>3000</v>
      </c>
    </row>
    <row r="175" ht="15" customHeight="1" spans="1:8">
      <c r="A175" s="4"/>
      <c r="B175" s="4" t="s">
        <v>54</v>
      </c>
      <c r="C175" s="4">
        <v>3.7</v>
      </c>
      <c r="D175" s="4">
        <v>1</v>
      </c>
      <c r="E175" s="58">
        <v>3000</v>
      </c>
      <c r="F175" s="58">
        <f t="shared" si="16"/>
        <v>3000</v>
      </c>
      <c r="G175" s="58"/>
      <c r="H175" s="59"/>
    </row>
    <row r="176" ht="15" customHeight="1" spans="1:8">
      <c r="A176" s="4"/>
      <c r="B176" s="4" t="s">
        <v>55</v>
      </c>
      <c r="C176" s="4">
        <v>3.7</v>
      </c>
      <c r="D176" s="4">
        <v>1</v>
      </c>
      <c r="E176" s="58">
        <v>3000</v>
      </c>
      <c r="F176" s="58">
        <f t="shared" si="16"/>
        <v>3000</v>
      </c>
      <c r="G176" s="58"/>
      <c r="H176" s="59"/>
    </row>
    <row r="177" ht="15" customHeight="1" spans="1:8">
      <c r="A177" s="4"/>
      <c r="B177" s="4" t="s">
        <v>56</v>
      </c>
      <c r="C177" s="4">
        <v>3.7</v>
      </c>
      <c r="D177" s="4">
        <v>1</v>
      </c>
      <c r="E177" s="58">
        <v>3000</v>
      </c>
      <c r="F177" s="58">
        <f t="shared" si="16"/>
        <v>3000</v>
      </c>
      <c r="G177" s="58"/>
      <c r="H177" s="59"/>
    </row>
    <row r="178" ht="15" customHeight="1" spans="1:8">
      <c r="A178" s="4"/>
      <c r="B178" s="4" t="s">
        <v>57</v>
      </c>
      <c r="C178" s="4">
        <v>3.7</v>
      </c>
      <c r="D178" s="4">
        <v>1</v>
      </c>
      <c r="E178" s="58">
        <v>3000</v>
      </c>
      <c r="F178" s="58">
        <f t="shared" si="16"/>
        <v>3000</v>
      </c>
      <c r="G178" s="58"/>
      <c r="H178" s="59"/>
    </row>
    <row r="179" ht="15" customHeight="1" spans="1:8">
      <c r="A179" s="4"/>
      <c r="B179" s="4" t="s">
        <v>62</v>
      </c>
      <c r="C179" s="8">
        <v>3</v>
      </c>
      <c r="D179" s="4">
        <v>1</v>
      </c>
      <c r="E179" s="58">
        <v>200</v>
      </c>
      <c r="F179" s="58">
        <f t="shared" si="16"/>
        <v>200</v>
      </c>
      <c r="G179" s="58"/>
      <c r="H179" s="4"/>
    </row>
    <row r="180" ht="15" customHeight="1" spans="1:8">
      <c r="A180" s="4"/>
      <c r="B180" s="60" t="s">
        <v>52</v>
      </c>
      <c r="C180" s="60">
        <f>SUM(C174:C178)+0.3</f>
        <v>18.8</v>
      </c>
      <c r="D180" s="60">
        <f>SUM(D174:D178)</f>
        <v>5</v>
      </c>
      <c r="E180" s="61">
        <f>SUM(E174:E179)</f>
        <v>15200</v>
      </c>
      <c r="F180" s="61">
        <f>SUM(F174:F179)</f>
        <v>15200</v>
      </c>
      <c r="G180" s="61"/>
      <c r="H180" s="4"/>
    </row>
    <row r="181" ht="15" customHeight="1" spans="1:8">
      <c r="A181" s="4" t="s">
        <v>339</v>
      </c>
      <c r="B181" s="4" t="s">
        <v>51</v>
      </c>
      <c r="C181" s="4">
        <v>3.7</v>
      </c>
      <c r="D181" s="4">
        <v>1</v>
      </c>
      <c r="E181" s="58">
        <v>3000</v>
      </c>
      <c r="F181" s="58">
        <f t="shared" ref="F181:F186" si="17">E181</f>
        <v>3000</v>
      </c>
      <c r="G181" s="58"/>
      <c r="H181" s="59">
        <f>E181</f>
        <v>3000</v>
      </c>
    </row>
    <row r="182" ht="15" customHeight="1" spans="1:8">
      <c r="A182" s="4"/>
      <c r="B182" s="4" t="s">
        <v>54</v>
      </c>
      <c r="C182" s="4">
        <v>3.7</v>
      </c>
      <c r="D182" s="4">
        <v>1</v>
      </c>
      <c r="E182" s="58">
        <v>3000</v>
      </c>
      <c r="F182" s="58">
        <f t="shared" si="17"/>
        <v>3000</v>
      </c>
      <c r="G182" s="58"/>
      <c r="H182" s="59"/>
    </row>
    <row r="183" ht="15" customHeight="1" spans="1:8">
      <c r="A183" s="4"/>
      <c r="B183" s="4" t="s">
        <v>55</v>
      </c>
      <c r="C183" s="4">
        <v>3.7</v>
      </c>
      <c r="D183" s="4">
        <v>1</v>
      </c>
      <c r="E183" s="58">
        <v>3000</v>
      </c>
      <c r="F183" s="58">
        <f t="shared" si="17"/>
        <v>3000</v>
      </c>
      <c r="G183" s="58"/>
      <c r="H183" s="59"/>
    </row>
    <row r="184" ht="15" customHeight="1" spans="1:8">
      <c r="A184" s="4"/>
      <c r="B184" s="4" t="s">
        <v>56</v>
      </c>
      <c r="C184" s="4">
        <v>3.7</v>
      </c>
      <c r="D184" s="4">
        <v>1</v>
      </c>
      <c r="E184" s="58">
        <v>3000</v>
      </c>
      <c r="F184" s="58">
        <f t="shared" si="17"/>
        <v>3000</v>
      </c>
      <c r="G184" s="58"/>
      <c r="H184" s="59"/>
    </row>
    <row r="185" ht="15" customHeight="1" spans="1:8">
      <c r="A185" s="4"/>
      <c r="B185" s="4" t="s">
        <v>57</v>
      </c>
      <c r="C185" s="4">
        <v>3.7</v>
      </c>
      <c r="D185" s="4">
        <v>1</v>
      </c>
      <c r="E185" s="58">
        <v>3000</v>
      </c>
      <c r="F185" s="58">
        <f t="shared" si="17"/>
        <v>3000</v>
      </c>
      <c r="G185" s="58"/>
      <c r="H185" s="59"/>
    </row>
    <row r="186" ht="15" customHeight="1" spans="1:8">
      <c r="A186" s="4"/>
      <c r="B186" s="4" t="s">
        <v>62</v>
      </c>
      <c r="C186" s="8">
        <v>3</v>
      </c>
      <c r="D186" s="4">
        <v>1</v>
      </c>
      <c r="E186" s="58">
        <v>200</v>
      </c>
      <c r="F186" s="58">
        <f t="shared" si="17"/>
        <v>200</v>
      </c>
      <c r="G186" s="58"/>
      <c r="H186" s="4"/>
    </row>
    <row r="187" ht="15" customHeight="1" spans="1:8">
      <c r="A187" s="4"/>
      <c r="B187" s="60" t="s">
        <v>52</v>
      </c>
      <c r="C187" s="60">
        <f>SUM(C181:C185)+0.3</f>
        <v>18.8</v>
      </c>
      <c r="D187" s="60">
        <f>SUM(D181:D185)</f>
        <v>5</v>
      </c>
      <c r="E187" s="61">
        <f>SUM(E181:E186)</f>
        <v>15200</v>
      </c>
      <c r="F187" s="61">
        <f>SUM(F181:F186)</f>
        <v>15200</v>
      </c>
      <c r="G187" s="61"/>
      <c r="H187" s="4"/>
    </row>
    <row r="188" ht="15" customHeight="1" spans="1:8">
      <c r="A188" s="4" t="s">
        <v>340</v>
      </c>
      <c r="B188" s="4" t="s">
        <v>51</v>
      </c>
      <c r="C188" s="8">
        <v>3</v>
      </c>
      <c r="D188" s="4">
        <v>1</v>
      </c>
      <c r="E188" s="58">
        <v>160</v>
      </c>
      <c r="F188" s="58">
        <f t="shared" ref="F188:F192" si="18">E188</f>
        <v>160</v>
      </c>
      <c r="G188" s="58"/>
      <c r="H188" s="59">
        <f>E188</f>
        <v>160</v>
      </c>
    </row>
    <row r="189" ht="15" customHeight="1" spans="1:8">
      <c r="A189" s="4"/>
      <c r="B189" s="4" t="s">
        <v>54</v>
      </c>
      <c r="C189" s="8">
        <v>3</v>
      </c>
      <c r="D189" s="4">
        <v>1</v>
      </c>
      <c r="E189" s="58">
        <v>160</v>
      </c>
      <c r="F189" s="58">
        <f t="shared" si="18"/>
        <v>160</v>
      </c>
      <c r="G189" s="58"/>
      <c r="H189" s="59"/>
    </row>
    <row r="190" ht="15" customHeight="1" spans="1:8">
      <c r="A190" s="4"/>
      <c r="B190" s="60" t="s">
        <v>52</v>
      </c>
      <c r="C190" s="60">
        <f>SUM(C188:C189)+0.3</f>
        <v>6.3</v>
      </c>
      <c r="D190" s="60">
        <f>SUM(D188:D189)</f>
        <v>2</v>
      </c>
      <c r="E190" s="61">
        <f>SUM(E188:E189)</f>
        <v>320</v>
      </c>
      <c r="F190" s="61">
        <f>SUM(F188:F189)</f>
        <v>320</v>
      </c>
      <c r="G190" s="61"/>
      <c r="H190" s="4"/>
    </row>
    <row r="191" ht="15" customHeight="1" spans="1:8">
      <c r="A191" s="4" t="s">
        <v>341</v>
      </c>
      <c r="B191" s="4" t="s">
        <v>51</v>
      </c>
      <c r="C191" s="8">
        <v>3</v>
      </c>
      <c r="D191" s="4">
        <v>1</v>
      </c>
      <c r="E191" s="58">
        <v>160</v>
      </c>
      <c r="F191" s="58">
        <f t="shared" si="18"/>
        <v>160</v>
      </c>
      <c r="G191" s="58"/>
      <c r="H191" s="59">
        <f>E191</f>
        <v>160</v>
      </c>
    </row>
    <row r="192" ht="15" customHeight="1" spans="1:8">
      <c r="A192" s="4"/>
      <c r="B192" s="4" t="s">
        <v>54</v>
      </c>
      <c r="C192" s="8">
        <v>3</v>
      </c>
      <c r="D192" s="4">
        <v>1</v>
      </c>
      <c r="E192" s="58">
        <v>160</v>
      </c>
      <c r="F192" s="58">
        <f t="shared" si="18"/>
        <v>160</v>
      </c>
      <c r="G192" s="58"/>
      <c r="H192" s="59"/>
    </row>
    <row r="193" ht="15" customHeight="1" spans="1:8">
      <c r="A193" s="4"/>
      <c r="B193" s="60" t="s">
        <v>52</v>
      </c>
      <c r="C193" s="60">
        <f>SUM(C191:C192)+0.3</f>
        <v>6.3</v>
      </c>
      <c r="D193" s="60">
        <f t="shared" ref="D193:F193" si="19">SUM(D191:D192)</f>
        <v>2</v>
      </c>
      <c r="E193" s="61">
        <f t="shared" si="19"/>
        <v>320</v>
      </c>
      <c r="F193" s="61">
        <f t="shared" si="19"/>
        <v>320</v>
      </c>
      <c r="G193" s="61"/>
      <c r="H193" s="4"/>
    </row>
    <row r="194" ht="15" customHeight="1" spans="1:8">
      <c r="A194" s="4" t="s">
        <v>342</v>
      </c>
      <c r="B194" s="4" t="s">
        <v>51</v>
      </c>
      <c r="C194" s="8">
        <v>3</v>
      </c>
      <c r="D194" s="4">
        <v>1</v>
      </c>
      <c r="E194" s="58">
        <v>160</v>
      </c>
      <c r="F194" s="58">
        <f t="shared" ref="F194:F198" si="20">E194</f>
        <v>160</v>
      </c>
      <c r="G194" s="58"/>
      <c r="H194" s="59">
        <f>E194</f>
        <v>160</v>
      </c>
    </row>
    <row r="195" ht="15" customHeight="1" spans="1:8">
      <c r="A195" s="4"/>
      <c r="B195" s="4" t="s">
        <v>54</v>
      </c>
      <c r="C195" s="8">
        <v>3</v>
      </c>
      <c r="D195" s="4">
        <v>1</v>
      </c>
      <c r="E195" s="58">
        <v>160</v>
      </c>
      <c r="F195" s="58">
        <f t="shared" si="20"/>
        <v>160</v>
      </c>
      <c r="G195" s="58"/>
      <c r="H195" s="59"/>
    </row>
    <row r="196" ht="15" customHeight="1" spans="1:8">
      <c r="A196" s="4"/>
      <c r="B196" s="60" t="s">
        <v>52</v>
      </c>
      <c r="C196" s="60">
        <f>SUM(C194:C195)+0.3</f>
        <v>6.3</v>
      </c>
      <c r="D196" s="60">
        <f t="shared" ref="D196:F196" si="21">SUM(D194:D195)</f>
        <v>2</v>
      </c>
      <c r="E196" s="61">
        <f t="shared" si="21"/>
        <v>320</v>
      </c>
      <c r="F196" s="61">
        <f t="shared" si="21"/>
        <v>320</v>
      </c>
      <c r="G196" s="61"/>
      <c r="H196" s="4"/>
    </row>
    <row r="197" ht="15" customHeight="1" spans="1:8">
      <c r="A197" s="4" t="s">
        <v>343</v>
      </c>
      <c r="B197" s="4" t="s">
        <v>51</v>
      </c>
      <c r="C197" s="8">
        <v>3</v>
      </c>
      <c r="D197" s="4">
        <v>1</v>
      </c>
      <c r="E197" s="58">
        <v>160</v>
      </c>
      <c r="F197" s="58">
        <f t="shared" si="20"/>
        <v>160</v>
      </c>
      <c r="G197" s="58"/>
      <c r="H197" s="59">
        <f>E197</f>
        <v>160</v>
      </c>
    </row>
    <row r="198" ht="15" customHeight="1" spans="1:8">
      <c r="A198" s="4"/>
      <c r="B198" s="4" t="s">
        <v>54</v>
      </c>
      <c r="C198" s="8">
        <v>3</v>
      </c>
      <c r="D198" s="4">
        <v>1</v>
      </c>
      <c r="E198" s="58">
        <v>160</v>
      </c>
      <c r="F198" s="58">
        <f t="shared" si="20"/>
        <v>160</v>
      </c>
      <c r="G198" s="58"/>
      <c r="H198" s="59"/>
    </row>
    <row r="199" ht="15" customHeight="1" spans="1:8">
      <c r="A199" s="4"/>
      <c r="B199" s="60" t="s">
        <v>52</v>
      </c>
      <c r="C199" s="60">
        <f>SUM(C197:C198)+0.3</f>
        <v>6.3</v>
      </c>
      <c r="D199" s="60">
        <f t="shared" ref="D199:F199" si="22">SUM(D197:D198)</f>
        <v>2</v>
      </c>
      <c r="E199" s="61">
        <f t="shared" si="22"/>
        <v>320</v>
      </c>
      <c r="F199" s="61">
        <f t="shared" si="22"/>
        <v>320</v>
      </c>
      <c r="G199" s="61"/>
      <c r="H199" s="4"/>
    </row>
    <row r="200" ht="15" customHeight="1" spans="1:8">
      <c r="A200" s="4" t="s">
        <v>344</v>
      </c>
      <c r="B200" s="4" t="s">
        <v>51</v>
      </c>
      <c r="C200" s="8">
        <v>3</v>
      </c>
      <c r="D200" s="4">
        <v>1</v>
      </c>
      <c r="E200" s="58">
        <v>160</v>
      </c>
      <c r="F200" s="58">
        <f t="shared" ref="F200:F204" si="23">E200</f>
        <v>160</v>
      </c>
      <c r="G200" s="58"/>
      <c r="H200" s="59">
        <f>E200</f>
        <v>160</v>
      </c>
    </row>
    <row r="201" ht="15" customHeight="1" spans="1:8">
      <c r="A201" s="4"/>
      <c r="B201" s="4" t="s">
        <v>54</v>
      </c>
      <c r="C201" s="8">
        <v>3</v>
      </c>
      <c r="D201" s="4">
        <v>1</v>
      </c>
      <c r="E201" s="58">
        <v>160</v>
      </c>
      <c r="F201" s="58">
        <f t="shared" si="23"/>
        <v>160</v>
      </c>
      <c r="G201" s="58"/>
      <c r="H201" s="59"/>
    </row>
    <row r="202" ht="15" customHeight="1" spans="1:8">
      <c r="A202" s="4"/>
      <c r="B202" s="60" t="s">
        <v>52</v>
      </c>
      <c r="C202" s="60">
        <f>SUM(C200:C201)+0.3</f>
        <v>6.3</v>
      </c>
      <c r="D202" s="60">
        <f t="shared" ref="D202:F202" si="24">SUM(D200:D201)</f>
        <v>2</v>
      </c>
      <c r="E202" s="61">
        <f t="shared" si="24"/>
        <v>320</v>
      </c>
      <c r="F202" s="61">
        <f t="shared" si="24"/>
        <v>320</v>
      </c>
      <c r="G202" s="61"/>
      <c r="H202" s="4"/>
    </row>
    <row r="203" ht="15" customHeight="1" spans="1:8">
      <c r="A203" s="4" t="s">
        <v>345</v>
      </c>
      <c r="B203" s="4" t="s">
        <v>51</v>
      </c>
      <c r="C203" s="8">
        <v>3</v>
      </c>
      <c r="D203" s="4">
        <v>1</v>
      </c>
      <c r="E203" s="58">
        <v>160</v>
      </c>
      <c r="F203" s="58">
        <f t="shared" si="23"/>
        <v>160</v>
      </c>
      <c r="G203" s="58"/>
      <c r="H203" s="59">
        <f>E203</f>
        <v>160</v>
      </c>
    </row>
    <row r="204" ht="15" customHeight="1" spans="1:8">
      <c r="A204" s="4"/>
      <c r="B204" s="4" t="s">
        <v>54</v>
      </c>
      <c r="C204" s="8">
        <v>3</v>
      </c>
      <c r="D204" s="4">
        <v>1</v>
      </c>
      <c r="E204" s="58">
        <v>160</v>
      </c>
      <c r="F204" s="58">
        <f t="shared" si="23"/>
        <v>160</v>
      </c>
      <c r="G204" s="58"/>
      <c r="H204" s="59"/>
    </row>
    <row r="205" ht="15" customHeight="1" spans="1:8">
      <c r="A205" s="4"/>
      <c r="B205" s="60" t="s">
        <v>52</v>
      </c>
      <c r="C205" s="60">
        <f>SUM(C203:C204)+0.3</f>
        <v>6.3</v>
      </c>
      <c r="D205" s="60">
        <f t="shared" ref="D205:F205" si="25">SUM(D203:D204)</f>
        <v>2</v>
      </c>
      <c r="E205" s="61">
        <f t="shared" si="25"/>
        <v>320</v>
      </c>
      <c r="F205" s="61">
        <f t="shared" si="25"/>
        <v>320</v>
      </c>
      <c r="G205" s="61"/>
      <c r="H205" s="4"/>
    </row>
    <row r="206" ht="15" customHeight="1" spans="1:8">
      <c r="A206" s="4" t="s">
        <v>346</v>
      </c>
      <c r="B206" s="4" t="s">
        <v>51</v>
      </c>
      <c r="C206" s="8">
        <v>3</v>
      </c>
      <c r="D206" s="4">
        <v>1</v>
      </c>
      <c r="E206" s="58">
        <v>160</v>
      </c>
      <c r="F206" s="58">
        <f t="shared" ref="F206:F210" si="26">E206</f>
        <v>160</v>
      </c>
      <c r="G206" s="58"/>
      <c r="H206" s="59">
        <f>E206</f>
        <v>160</v>
      </c>
    </row>
    <row r="207" ht="15" customHeight="1" spans="1:8">
      <c r="A207" s="4"/>
      <c r="B207" s="4" t="s">
        <v>54</v>
      </c>
      <c r="C207" s="8">
        <v>3</v>
      </c>
      <c r="D207" s="4">
        <v>1</v>
      </c>
      <c r="E207" s="58">
        <v>160</v>
      </c>
      <c r="F207" s="58">
        <f t="shared" si="26"/>
        <v>160</v>
      </c>
      <c r="G207" s="58"/>
      <c r="H207" s="59"/>
    </row>
    <row r="208" ht="15" customHeight="1" spans="1:8">
      <c r="A208" s="4"/>
      <c r="B208" s="60" t="s">
        <v>52</v>
      </c>
      <c r="C208" s="60">
        <f>SUM(C206:C207)+0.3</f>
        <v>6.3</v>
      </c>
      <c r="D208" s="60">
        <f t="shared" ref="D208:F208" si="27">SUM(D206:D207)</f>
        <v>2</v>
      </c>
      <c r="E208" s="61">
        <f t="shared" si="27"/>
        <v>320</v>
      </c>
      <c r="F208" s="61">
        <f t="shared" si="27"/>
        <v>320</v>
      </c>
      <c r="G208" s="61"/>
      <c r="H208" s="4"/>
    </row>
    <row r="209" ht="15" customHeight="1" spans="1:8">
      <c r="A209" s="4" t="s">
        <v>347</v>
      </c>
      <c r="B209" s="4" t="s">
        <v>51</v>
      </c>
      <c r="C209" s="8">
        <v>3</v>
      </c>
      <c r="D209" s="4">
        <v>1</v>
      </c>
      <c r="E209" s="58">
        <v>160</v>
      </c>
      <c r="F209" s="58">
        <f t="shared" si="26"/>
        <v>160</v>
      </c>
      <c r="G209" s="58"/>
      <c r="H209" s="59">
        <f>E209</f>
        <v>160</v>
      </c>
    </row>
    <row r="210" ht="15" customHeight="1" spans="1:8">
      <c r="A210" s="4"/>
      <c r="B210" s="4" t="s">
        <v>54</v>
      </c>
      <c r="C210" s="8">
        <v>3</v>
      </c>
      <c r="D210" s="4">
        <v>1</v>
      </c>
      <c r="E210" s="58">
        <v>160</v>
      </c>
      <c r="F210" s="58">
        <f t="shared" si="26"/>
        <v>160</v>
      </c>
      <c r="G210" s="58"/>
      <c r="H210" s="59"/>
    </row>
    <row r="211" ht="15" customHeight="1" spans="1:8">
      <c r="A211" s="4"/>
      <c r="B211" s="60" t="s">
        <v>52</v>
      </c>
      <c r="C211" s="60">
        <f>SUM(C209:C210)+0.3</f>
        <v>6.3</v>
      </c>
      <c r="D211" s="60">
        <f t="shared" ref="D211:F211" si="28">SUM(D209:D210)</f>
        <v>2</v>
      </c>
      <c r="E211" s="61">
        <f t="shared" si="28"/>
        <v>320</v>
      </c>
      <c r="F211" s="61">
        <f t="shared" si="28"/>
        <v>320</v>
      </c>
      <c r="G211" s="61"/>
      <c r="H211" s="4"/>
    </row>
    <row r="212" ht="15" customHeight="1" spans="1:8">
      <c r="A212" s="4" t="s">
        <v>348</v>
      </c>
      <c r="B212" s="4" t="s">
        <v>51</v>
      </c>
      <c r="C212" s="8">
        <v>3</v>
      </c>
      <c r="D212" s="4">
        <v>1</v>
      </c>
      <c r="E212" s="58">
        <v>160</v>
      </c>
      <c r="F212" s="58">
        <f t="shared" ref="F212:F215" si="29">E212</f>
        <v>160</v>
      </c>
      <c r="G212" s="58"/>
      <c r="H212" s="59">
        <f t="shared" ref="H212:H217" si="30">E212</f>
        <v>160</v>
      </c>
    </row>
    <row r="213" ht="15" customHeight="1" spans="1:8">
      <c r="A213" s="4"/>
      <c r="B213" s="4" t="s">
        <v>54</v>
      </c>
      <c r="C213" s="8">
        <v>3</v>
      </c>
      <c r="D213" s="4">
        <v>1</v>
      </c>
      <c r="E213" s="58">
        <v>160</v>
      </c>
      <c r="F213" s="58">
        <f t="shared" si="29"/>
        <v>160</v>
      </c>
      <c r="G213" s="58"/>
      <c r="H213" s="59"/>
    </row>
    <row r="214" ht="15" customHeight="1" spans="1:8">
      <c r="A214" s="4"/>
      <c r="B214" s="60" t="s">
        <v>52</v>
      </c>
      <c r="C214" s="60">
        <f>SUM(C212:C213)+0.3</f>
        <v>6.3</v>
      </c>
      <c r="D214" s="60">
        <f t="shared" ref="D214:F214" si="31">SUM(D212:D213)</f>
        <v>2</v>
      </c>
      <c r="E214" s="61">
        <f t="shared" si="31"/>
        <v>320</v>
      </c>
      <c r="F214" s="61">
        <f t="shared" si="31"/>
        <v>320</v>
      </c>
      <c r="G214" s="61"/>
      <c r="H214" s="4"/>
    </row>
    <row r="215" ht="15" customHeight="1" spans="1:8">
      <c r="A215" s="4" t="s">
        <v>349</v>
      </c>
      <c r="B215" s="4" t="s">
        <v>51</v>
      </c>
      <c r="C215" s="8">
        <v>6</v>
      </c>
      <c r="D215" s="4">
        <v>1</v>
      </c>
      <c r="E215" s="58">
        <v>1500</v>
      </c>
      <c r="F215" s="58">
        <f t="shared" si="29"/>
        <v>1500</v>
      </c>
      <c r="G215" s="58"/>
      <c r="H215" s="59">
        <f t="shared" si="30"/>
        <v>1500</v>
      </c>
    </row>
    <row r="216" ht="15" customHeight="1" spans="1:8">
      <c r="A216" s="4"/>
      <c r="B216" s="60" t="s">
        <v>52</v>
      </c>
      <c r="C216" s="60">
        <f>SUM(C215:C215)+0.1</f>
        <v>6.1</v>
      </c>
      <c r="D216" s="60">
        <f t="shared" ref="D216:F216" si="32">SUM(D215:D215)</f>
        <v>1</v>
      </c>
      <c r="E216" s="61">
        <f t="shared" si="32"/>
        <v>1500</v>
      </c>
      <c r="F216" s="61">
        <f t="shared" si="32"/>
        <v>1500</v>
      </c>
      <c r="G216" s="61"/>
      <c r="H216" s="4"/>
    </row>
    <row r="217" ht="15" customHeight="1" spans="1:8">
      <c r="A217" s="4" t="s">
        <v>350</v>
      </c>
      <c r="B217" s="4" t="s">
        <v>51</v>
      </c>
      <c r="C217" s="4">
        <v>6.3</v>
      </c>
      <c r="D217" s="4">
        <v>1</v>
      </c>
      <c r="E217" s="58">
        <v>100</v>
      </c>
      <c r="F217" s="58">
        <f>E217</f>
        <v>100</v>
      </c>
      <c r="G217" s="58"/>
      <c r="H217" s="59">
        <f t="shared" si="30"/>
        <v>100</v>
      </c>
    </row>
    <row r="218" ht="15" customHeight="1" spans="1:8">
      <c r="A218" s="4"/>
      <c r="B218" s="60" t="s">
        <v>52</v>
      </c>
      <c r="C218" s="60">
        <f>SUM(C217:C217)+0.3</f>
        <v>6.6</v>
      </c>
      <c r="D218" s="60">
        <f>SUM(D217:D217)</f>
        <v>1</v>
      </c>
      <c r="E218" s="61">
        <f>SUM(E217:E217)</f>
        <v>100</v>
      </c>
      <c r="F218" s="61">
        <f>SUM(F217:F217)</f>
        <v>100</v>
      </c>
      <c r="G218" s="61"/>
      <c r="H218" s="4"/>
    </row>
    <row r="219" ht="15" customHeight="1" spans="1:8">
      <c r="A219" s="4" t="s">
        <v>351</v>
      </c>
      <c r="B219" s="4" t="s">
        <v>51</v>
      </c>
      <c r="C219" s="4">
        <v>4.8</v>
      </c>
      <c r="D219" s="4">
        <v>1</v>
      </c>
      <c r="E219" s="58">
        <v>1600</v>
      </c>
      <c r="F219" s="58">
        <f t="shared" ref="F219:F223" si="33">E219</f>
        <v>1600</v>
      </c>
      <c r="G219" s="58"/>
      <c r="H219" s="59">
        <f>E219</f>
        <v>1600</v>
      </c>
    </row>
    <row r="220" ht="15" customHeight="1" spans="1:8">
      <c r="A220" s="4"/>
      <c r="B220" s="4" t="s">
        <v>54</v>
      </c>
      <c r="C220" s="4">
        <v>4.5</v>
      </c>
      <c r="D220" s="4">
        <v>1</v>
      </c>
      <c r="E220" s="58">
        <v>800</v>
      </c>
      <c r="F220" s="58">
        <f t="shared" si="33"/>
        <v>800</v>
      </c>
      <c r="G220" s="58"/>
      <c r="H220" s="59"/>
    </row>
    <row r="221" ht="15" customHeight="1" spans="1:8">
      <c r="A221" s="4"/>
      <c r="B221" s="4" t="s">
        <v>55</v>
      </c>
      <c r="C221" s="4">
        <v>4.5</v>
      </c>
      <c r="D221" s="4">
        <v>1</v>
      </c>
      <c r="E221" s="58">
        <v>800</v>
      </c>
      <c r="F221" s="58">
        <f t="shared" si="33"/>
        <v>800</v>
      </c>
      <c r="G221" s="58"/>
      <c r="H221" s="59"/>
    </row>
    <row r="222" ht="15" customHeight="1" spans="1:8">
      <c r="A222" s="4"/>
      <c r="B222" s="4" t="s">
        <v>56</v>
      </c>
      <c r="C222" s="4">
        <v>4.5</v>
      </c>
      <c r="D222" s="4">
        <v>1</v>
      </c>
      <c r="E222" s="58">
        <v>800</v>
      </c>
      <c r="F222" s="58">
        <f t="shared" si="33"/>
        <v>800</v>
      </c>
      <c r="G222" s="58"/>
      <c r="H222" s="59"/>
    </row>
    <row r="223" ht="15" customHeight="1" spans="1:8">
      <c r="A223" s="4"/>
      <c r="B223" s="4" t="s">
        <v>62</v>
      </c>
      <c r="C223" s="8">
        <v>4.5</v>
      </c>
      <c r="D223" s="4">
        <v>1</v>
      </c>
      <c r="E223" s="58">
        <v>150</v>
      </c>
      <c r="F223" s="58">
        <f t="shared" si="33"/>
        <v>150</v>
      </c>
      <c r="G223" s="58"/>
      <c r="H223" s="59"/>
    </row>
    <row r="224" ht="15" customHeight="1" spans="1:8">
      <c r="A224" s="4"/>
      <c r="B224" s="60" t="s">
        <v>52</v>
      </c>
      <c r="C224" s="60">
        <f>SUM(C219:C222)+0.3</f>
        <v>18.6</v>
      </c>
      <c r="D224" s="60">
        <f>SUM(D219:D222)</f>
        <v>4</v>
      </c>
      <c r="E224" s="61">
        <f>SUM(E219:E223)</f>
        <v>4150</v>
      </c>
      <c r="F224" s="61">
        <f>SUM(F219:F223)</f>
        <v>4150</v>
      </c>
      <c r="G224" s="61"/>
      <c r="H224" s="4"/>
    </row>
    <row r="225" ht="15" customHeight="1" spans="1:8">
      <c r="A225" s="4" t="s">
        <v>352</v>
      </c>
      <c r="B225" s="4" t="s">
        <v>51</v>
      </c>
      <c r="C225" s="8">
        <v>3</v>
      </c>
      <c r="D225" s="4">
        <v>1</v>
      </c>
      <c r="E225" s="58">
        <v>200</v>
      </c>
      <c r="F225" s="58">
        <f t="shared" ref="F225:F229" si="34">E225</f>
        <v>200</v>
      </c>
      <c r="G225" s="58"/>
      <c r="H225" s="59">
        <f>E225</f>
        <v>200</v>
      </c>
    </row>
    <row r="226" ht="15" customHeight="1" spans="1:8">
      <c r="A226" s="4"/>
      <c r="B226" s="4" t="s">
        <v>54</v>
      </c>
      <c r="C226" s="8">
        <v>3</v>
      </c>
      <c r="D226" s="4">
        <v>1</v>
      </c>
      <c r="E226" s="58">
        <v>200</v>
      </c>
      <c r="F226" s="58">
        <f t="shared" si="34"/>
        <v>200</v>
      </c>
      <c r="G226" s="58"/>
      <c r="H226" s="59"/>
    </row>
    <row r="227" ht="15" customHeight="1" spans="1:8">
      <c r="A227" s="4"/>
      <c r="B227" s="4" t="s">
        <v>55</v>
      </c>
      <c r="C227" s="8">
        <v>3</v>
      </c>
      <c r="D227" s="4">
        <v>1</v>
      </c>
      <c r="E227" s="58">
        <v>200</v>
      </c>
      <c r="F227" s="58">
        <f t="shared" si="34"/>
        <v>200</v>
      </c>
      <c r="G227" s="58"/>
      <c r="H227" s="59"/>
    </row>
    <row r="228" ht="15" customHeight="1" spans="1:8">
      <c r="A228" s="4"/>
      <c r="B228" s="4" t="s">
        <v>56</v>
      </c>
      <c r="C228" s="8">
        <v>3</v>
      </c>
      <c r="D228" s="4">
        <v>1</v>
      </c>
      <c r="E228" s="58">
        <v>200</v>
      </c>
      <c r="F228" s="58">
        <f t="shared" si="34"/>
        <v>200</v>
      </c>
      <c r="G228" s="58"/>
      <c r="H228" s="59"/>
    </row>
    <row r="229" ht="15" customHeight="1" spans="1:8">
      <c r="A229" s="4"/>
      <c r="B229" s="4" t="s">
        <v>57</v>
      </c>
      <c r="C229" s="8">
        <v>3</v>
      </c>
      <c r="D229" s="4">
        <v>1</v>
      </c>
      <c r="E229" s="58">
        <v>200</v>
      </c>
      <c r="F229" s="58">
        <f t="shared" si="34"/>
        <v>200</v>
      </c>
      <c r="G229" s="58"/>
      <c r="H229" s="59"/>
    </row>
    <row r="230" ht="15" customHeight="1" spans="1:8">
      <c r="A230" s="4"/>
      <c r="B230" s="60" t="s">
        <v>52</v>
      </c>
      <c r="C230" s="60">
        <f>SUM(C225:C229)+0.3</f>
        <v>15.3</v>
      </c>
      <c r="D230" s="60">
        <f t="shared" ref="D230:F230" si="35">SUM(D225:D229)</f>
        <v>5</v>
      </c>
      <c r="E230" s="61">
        <f t="shared" si="35"/>
        <v>1000</v>
      </c>
      <c r="F230" s="61">
        <f t="shared" si="35"/>
        <v>1000</v>
      </c>
      <c r="G230" s="61"/>
      <c r="H230" s="4"/>
    </row>
    <row r="231" ht="15" customHeight="1" spans="1:8">
      <c r="A231" s="4" t="s">
        <v>353</v>
      </c>
      <c r="B231" s="4" t="s">
        <v>51</v>
      </c>
      <c r="C231" s="8">
        <v>3</v>
      </c>
      <c r="D231" s="4">
        <v>1</v>
      </c>
      <c r="E231" s="58">
        <v>200</v>
      </c>
      <c r="F231" s="58">
        <f t="shared" ref="F231:F235" si="36">E231</f>
        <v>200</v>
      </c>
      <c r="G231" s="58"/>
      <c r="H231" s="59">
        <f>E231</f>
        <v>200</v>
      </c>
    </row>
    <row r="232" ht="15" customHeight="1" spans="1:8">
      <c r="A232" s="4"/>
      <c r="B232" s="4" t="s">
        <v>54</v>
      </c>
      <c r="C232" s="8">
        <v>3</v>
      </c>
      <c r="D232" s="4">
        <v>1</v>
      </c>
      <c r="E232" s="58">
        <v>200</v>
      </c>
      <c r="F232" s="58">
        <f t="shared" si="36"/>
        <v>200</v>
      </c>
      <c r="G232" s="58"/>
      <c r="H232" s="59"/>
    </row>
    <row r="233" ht="15" customHeight="1" spans="1:8">
      <c r="A233" s="4"/>
      <c r="B233" s="4" t="s">
        <v>55</v>
      </c>
      <c r="C233" s="8">
        <v>3</v>
      </c>
      <c r="D233" s="4">
        <v>1</v>
      </c>
      <c r="E233" s="58">
        <v>200</v>
      </c>
      <c r="F233" s="58">
        <f t="shared" si="36"/>
        <v>200</v>
      </c>
      <c r="G233" s="58"/>
      <c r="H233" s="59"/>
    </row>
    <row r="234" ht="15" customHeight="1" spans="1:8">
      <c r="A234" s="4"/>
      <c r="B234" s="4" t="s">
        <v>56</v>
      </c>
      <c r="C234" s="8">
        <v>3</v>
      </c>
      <c r="D234" s="4">
        <v>1</v>
      </c>
      <c r="E234" s="58">
        <v>200</v>
      </c>
      <c r="F234" s="58">
        <f t="shared" si="36"/>
        <v>200</v>
      </c>
      <c r="G234" s="58"/>
      <c r="H234" s="59"/>
    </row>
    <row r="235" ht="15" customHeight="1" spans="1:8">
      <c r="A235" s="4"/>
      <c r="B235" s="4" t="s">
        <v>57</v>
      </c>
      <c r="C235" s="8">
        <v>3</v>
      </c>
      <c r="D235" s="4">
        <v>1</v>
      </c>
      <c r="E235" s="58">
        <v>200</v>
      </c>
      <c r="F235" s="58">
        <f t="shared" si="36"/>
        <v>200</v>
      </c>
      <c r="G235" s="58"/>
      <c r="H235" s="59"/>
    </row>
    <row r="236" ht="15" customHeight="1" spans="1:8">
      <c r="A236" s="4"/>
      <c r="B236" s="60" t="s">
        <v>52</v>
      </c>
      <c r="C236" s="60">
        <f>SUM(C231:C235)+0.3</f>
        <v>15.3</v>
      </c>
      <c r="D236" s="60">
        <f t="shared" ref="D236:F236" si="37">SUM(D231:D235)</f>
        <v>5</v>
      </c>
      <c r="E236" s="61">
        <f t="shared" si="37"/>
        <v>1000</v>
      </c>
      <c r="F236" s="61">
        <f t="shared" si="37"/>
        <v>1000</v>
      </c>
      <c r="G236" s="61"/>
      <c r="H236" s="4"/>
    </row>
    <row r="237" ht="15" customHeight="1" spans="1:8">
      <c r="A237" s="4" t="s">
        <v>354</v>
      </c>
      <c r="B237" s="4" t="s">
        <v>51</v>
      </c>
      <c r="C237" s="8">
        <v>3</v>
      </c>
      <c r="D237" s="4">
        <v>1</v>
      </c>
      <c r="E237" s="58">
        <v>400</v>
      </c>
      <c r="F237" s="58">
        <f t="shared" ref="F237:F241" si="38">E237</f>
        <v>400</v>
      </c>
      <c r="G237" s="58"/>
      <c r="H237" s="59">
        <f>E237</f>
        <v>400</v>
      </c>
    </row>
    <row r="238" ht="15" customHeight="1" spans="1:8">
      <c r="A238" s="4"/>
      <c r="B238" s="4" t="s">
        <v>54</v>
      </c>
      <c r="C238" s="8">
        <v>3</v>
      </c>
      <c r="D238" s="4">
        <v>1</v>
      </c>
      <c r="E238" s="58">
        <v>400</v>
      </c>
      <c r="F238" s="58">
        <f t="shared" si="38"/>
        <v>400</v>
      </c>
      <c r="G238" s="58"/>
      <c r="H238" s="59"/>
    </row>
    <row r="239" ht="15" customHeight="1" spans="1:8">
      <c r="A239" s="4"/>
      <c r="B239" s="4" t="s">
        <v>55</v>
      </c>
      <c r="C239" s="8">
        <v>3</v>
      </c>
      <c r="D239" s="4">
        <v>1</v>
      </c>
      <c r="E239" s="58">
        <v>400</v>
      </c>
      <c r="F239" s="58">
        <f t="shared" si="38"/>
        <v>400</v>
      </c>
      <c r="G239" s="58"/>
      <c r="H239" s="59"/>
    </row>
    <row r="240" ht="15" customHeight="1" spans="1:8">
      <c r="A240" s="4"/>
      <c r="B240" s="4" t="s">
        <v>56</v>
      </c>
      <c r="C240" s="8">
        <v>3</v>
      </c>
      <c r="D240" s="4">
        <v>1</v>
      </c>
      <c r="E240" s="58">
        <v>400</v>
      </c>
      <c r="F240" s="58">
        <f t="shared" si="38"/>
        <v>400</v>
      </c>
      <c r="G240" s="58"/>
      <c r="H240" s="59"/>
    </row>
    <row r="241" ht="15" customHeight="1" spans="1:8">
      <c r="A241" s="4"/>
      <c r="B241" s="4" t="s">
        <v>57</v>
      </c>
      <c r="C241" s="8">
        <v>3</v>
      </c>
      <c r="D241" s="4">
        <v>1</v>
      </c>
      <c r="E241" s="58">
        <v>400</v>
      </c>
      <c r="F241" s="58">
        <f t="shared" si="38"/>
        <v>400</v>
      </c>
      <c r="G241" s="58"/>
      <c r="H241" s="59"/>
    </row>
    <row r="242" ht="15" customHeight="1" spans="1:8">
      <c r="A242" s="4"/>
      <c r="B242" s="60" t="s">
        <v>52</v>
      </c>
      <c r="C242" s="60">
        <f>SUM(C237:C241)+0.3</f>
        <v>15.3</v>
      </c>
      <c r="D242" s="60">
        <f t="shared" ref="D242:F242" si="39">SUM(D237:D241)</f>
        <v>5</v>
      </c>
      <c r="E242" s="61">
        <f t="shared" si="39"/>
        <v>2000</v>
      </c>
      <c r="F242" s="61">
        <f t="shared" si="39"/>
        <v>2000</v>
      </c>
      <c r="G242" s="61"/>
      <c r="H242" s="4"/>
    </row>
    <row r="243" ht="15" customHeight="1" spans="1:8">
      <c r="A243" s="4" t="s">
        <v>355</v>
      </c>
      <c r="B243" s="4" t="s">
        <v>51</v>
      </c>
      <c r="C243" s="8">
        <v>3</v>
      </c>
      <c r="D243" s="4">
        <v>1</v>
      </c>
      <c r="E243" s="58">
        <v>200</v>
      </c>
      <c r="F243" s="58">
        <f t="shared" ref="F243:F247" si="40">E243</f>
        <v>200</v>
      </c>
      <c r="G243" s="58"/>
      <c r="H243" s="59">
        <f>E243</f>
        <v>200</v>
      </c>
    </row>
    <row r="244" ht="15" customHeight="1" spans="1:8">
      <c r="A244" s="4"/>
      <c r="B244" s="4" t="s">
        <v>54</v>
      </c>
      <c r="C244" s="8">
        <v>3</v>
      </c>
      <c r="D244" s="4">
        <v>1</v>
      </c>
      <c r="E244" s="58">
        <v>200</v>
      </c>
      <c r="F244" s="58">
        <f t="shared" si="40"/>
        <v>200</v>
      </c>
      <c r="G244" s="58"/>
      <c r="H244" s="59"/>
    </row>
    <row r="245" ht="15" customHeight="1" spans="1:8">
      <c r="A245" s="4"/>
      <c r="B245" s="4" t="s">
        <v>55</v>
      </c>
      <c r="C245" s="8">
        <v>3</v>
      </c>
      <c r="D245" s="4">
        <v>1</v>
      </c>
      <c r="E245" s="58">
        <v>200</v>
      </c>
      <c r="F245" s="58">
        <f t="shared" si="40"/>
        <v>200</v>
      </c>
      <c r="G245" s="58"/>
      <c r="H245" s="59"/>
    </row>
    <row r="246" ht="15" customHeight="1" spans="1:8">
      <c r="A246" s="4"/>
      <c r="B246" s="4" t="s">
        <v>56</v>
      </c>
      <c r="C246" s="8">
        <v>3</v>
      </c>
      <c r="D246" s="4">
        <v>1</v>
      </c>
      <c r="E246" s="58">
        <v>200</v>
      </c>
      <c r="F246" s="58">
        <f t="shared" si="40"/>
        <v>200</v>
      </c>
      <c r="G246" s="58"/>
      <c r="H246" s="59"/>
    </row>
    <row r="247" ht="15" customHeight="1" spans="1:8">
      <c r="A247" s="4"/>
      <c r="B247" s="4" t="s">
        <v>57</v>
      </c>
      <c r="C247" s="8">
        <v>3</v>
      </c>
      <c r="D247" s="4">
        <v>1</v>
      </c>
      <c r="E247" s="58">
        <v>200</v>
      </c>
      <c r="F247" s="58">
        <f t="shared" si="40"/>
        <v>200</v>
      </c>
      <c r="G247" s="58"/>
      <c r="H247" s="59"/>
    </row>
    <row r="248" ht="15" customHeight="1" spans="1:8">
      <c r="A248" s="4"/>
      <c r="B248" s="60" t="s">
        <v>52</v>
      </c>
      <c r="C248" s="60">
        <f>SUM(C243:C247)+0.3</f>
        <v>15.3</v>
      </c>
      <c r="D248" s="60">
        <f t="shared" ref="D248:F248" si="41">SUM(D243:D247)</f>
        <v>5</v>
      </c>
      <c r="E248" s="61">
        <f t="shared" si="41"/>
        <v>1000</v>
      </c>
      <c r="F248" s="61">
        <f t="shared" si="41"/>
        <v>1000</v>
      </c>
      <c r="G248" s="61"/>
      <c r="H248" s="4"/>
    </row>
    <row r="249" ht="15" customHeight="1" spans="1:8">
      <c r="A249" s="4" t="s">
        <v>356</v>
      </c>
      <c r="B249" s="4" t="s">
        <v>51</v>
      </c>
      <c r="C249" s="8">
        <v>3</v>
      </c>
      <c r="D249" s="4">
        <v>1</v>
      </c>
      <c r="E249" s="58">
        <v>400</v>
      </c>
      <c r="F249" s="58">
        <f t="shared" ref="F249:F253" si="42">E249</f>
        <v>400</v>
      </c>
      <c r="G249" s="58"/>
      <c r="H249" s="59">
        <f>E249</f>
        <v>400</v>
      </c>
    </row>
    <row r="250" ht="15" customHeight="1" spans="1:8">
      <c r="A250" s="4"/>
      <c r="B250" s="4" t="s">
        <v>54</v>
      </c>
      <c r="C250" s="8">
        <v>3</v>
      </c>
      <c r="D250" s="4">
        <v>1</v>
      </c>
      <c r="E250" s="58">
        <v>400</v>
      </c>
      <c r="F250" s="58">
        <f t="shared" si="42"/>
        <v>400</v>
      </c>
      <c r="G250" s="58"/>
      <c r="H250" s="59"/>
    </row>
    <row r="251" ht="15" customHeight="1" spans="1:8">
      <c r="A251" s="4"/>
      <c r="B251" s="4" t="s">
        <v>55</v>
      </c>
      <c r="C251" s="8">
        <v>3</v>
      </c>
      <c r="D251" s="4">
        <v>1</v>
      </c>
      <c r="E251" s="58">
        <v>400</v>
      </c>
      <c r="F251" s="58">
        <f t="shared" si="42"/>
        <v>400</v>
      </c>
      <c r="G251" s="58"/>
      <c r="H251" s="59"/>
    </row>
    <row r="252" ht="15" customHeight="1" spans="1:8">
      <c r="A252" s="4"/>
      <c r="B252" s="4" t="s">
        <v>56</v>
      </c>
      <c r="C252" s="8">
        <v>3</v>
      </c>
      <c r="D252" s="4">
        <v>1</v>
      </c>
      <c r="E252" s="58">
        <v>400</v>
      </c>
      <c r="F252" s="58">
        <f t="shared" si="42"/>
        <v>400</v>
      </c>
      <c r="G252" s="58"/>
      <c r="H252" s="59"/>
    </row>
    <row r="253" ht="15" customHeight="1" spans="1:8">
      <c r="A253" s="4"/>
      <c r="B253" s="4" t="s">
        <v>57</v>
      </c>
      <c r="C253" s="8">
        <v>3</v>
      </c>
      <c r="D253" s="4">
        <v>1</v>
      </c>
      <c r="E253" s="58">
        <v>400</v>
      </c>
      <c r="F253" s="58">
        <f t="shared" si="42"/>
        <v>400</v>
      </c>
      <c r="G253" s="58"/>
      <c r="H253" s="59"/>
    </row>
    <row r="254" ht="15" customHeight="1" spans="1:8">
      <c r="A254" s="4"/>
      <c r="B254" s="60" t="s">
        <v>52</v>
      </c>
      <c r="C254" s="60">
        <f>SUM(C249:C253)+0.3</f>
        <v>15.3</v>
      </c>
      <c r="D254" s="60">
        <f t="shared" ref="D254:F254" si="43">SUM(D249:D253)</f>
        <v>5</v>
      </c>
      <c r="E254" s="61">
        <f t="shared" si="43"/>
        <v>2000</v>
      </c>
      <c r="F254" s="61">
        <f t="shared" si="43"/>
        <v>2000</v>
      </c>
      <c r="G254" s="61"/>
      <c r="H254" s="4"/>
    </row>
    <row r="255" ht="15" customHeight="1" spans="1:8">
      <c r="A255" s="4" t="s">
        <v>357</v>
      </c>
      <c r="B255" s="4" t="s">
        <v>51</v>
      </c>
      <c r="C255" s="8">
        <v>3</v>
      </c>
      <c r="D255" s="4">
        <v>1</v>
      </c>
      <c r="E255" s="58">
        <v>400</v>
      </c>
      <c r="F255" s="58">
        <f t="shared" ref="F255:F259" si="44">E255</f>
        <v>400</v>
      </c>
      <c r="G255" s="58"/>
      <c r="H255" s="59">
        <f>E255</f>
        <v>400</v>
      </c>
    </row>
    <row r="256" ht="15" customHeight="1" spans="1:8">
      <c r="A256" s="4"/>
      <c r="B256" s="4" t="s">
        <v>54</v>
      </c>
      <c r="C256" s="8">
        <v>3</v>
      </c>
      <c r="D256" s="4">
        <v>1</v>
      </c>
      <c r="E256" s="58">
        <v>400</v>
      </c>
      <c r="F256" s="58">
        <f t="shared" si="44"/>
        <v>400</v>
      </c>
      <c r="G256" s="58"/>
      <c r="H256" s="59"/>
    </row>
    <row r="257" ht="15" customHeight="1" spans="1:8">
      <c r="A257" s="4"/>
      <c r="B257" s="4" t="s">
        <v>55</v>
      </c>
      <c r="C257" s="8">
        <v>3</v>
      </c>
      <c r="D257" s="4">
        <v>1</v>
      </c>
      <c r="E257" s="58">
        <v>400</v>
      </c>
      <c r="F257" s="58">
        <f t="shared" si="44"/>
        <v>400</v>
      </c>
      <c r="G257" s="58"/>
      <c r="H257" s="59"/>
    </row>
    <row r="258" ht="15" customHeight="1" spans="1:10">
      <c r="A258" s="4"/>
      <c r="B258" s="4" t="s">
        <v>56</v>
      </c>
      <c r="C258" s="8">
        <v>3</v>
      </c>
      <c r="D258" s="4">
        <v>1</v>
      </c>
      <c r="E258" s="58">
        <v>400</v>
      </c>
      <c r="F258" s="58">
        <f t="shared" si="44"/>
        <v>400</v>
      </c>
      <c r="G258" s="58"/>
      <c r="H258" s="59"/>
      <c r="J258" s="3">
        <f>E266+E260+E254+E248+E242+E236+E230</f>
        <v>10000</v>
      </c>
    </row>
    <row r="259" ht="15" customHeight="1" spans="1:8">
      <c r="A259" s="4"/>
      <c r="B259" s="4" t="s">
        <v>57</v>
      </c>
      <c r="C259" s="8">
        <v>3</v>
      </c>
      <c r="D259" s="4">
        <v>1</v>
      </c>
      <c r="E259" s="58">
        <v>400</v>
      </c>
      <c r="F259" s="58">
        <f t="shared" si="44"/>
        <v>400</v>
      </c>
      <c r="G259" s="58"/>
      <c r="H259" s="59"/>
    </row>
    <row r="260" ht="15" customHeight="1" spans="1:8">
      <c r="A260" s="4"/>
      <c r="B260" s="60" t="s">
        <v>52</v>
      </c>
      <c r="C260" s="60">
        <f>SUM(C255:C259)+0.3</f>
        <v>15.3</v>
      </c>
      <c r="D260" s="60">
        <f t="shared" ref="D260:F260" si="45">SUM(D255:D259)</f>
        <v>5</v>
      </c>
      <c r="E260" s="61">
        <f t="shared" si="45"/>
        <v>2000</v>
      </c>
      <c r="F260" s="61">
        <f t="shared" si="45"/>
        <v>2000</v>
      </c>
      <c r="G260" s="61"/>
      <c r="H260" s="4"/>
    </row>
    <row r="261" ht="15" customHeight="1" spans="1:8">
      <c r="A261" s="4" t="s">
        <v>358</v>
      </c>
      <c r="B261" s="4" t="s">
        <v>51</v>
      </c>
      <c r="C261" s="8">
        <v>3</v>
      </c>
      <c r="D261" s="4">
        <v>1</v>
      </c>
      <c r="E261" s="58">
        <v>200</v>
      </c>
      <c r="F261" s="58">
        <f t="shared" ref="F261:F265" si="46">E261</f>
        <v>200</v>
      </c>
      <c r="G261" s="58"/>
      <c r="H261" s="59">
        <f>E261</f>
        <v>200</v>
      </c>
    </row>
    <row r="262" ht="15" customHeight="1" spans="1:8">
      <c r="A262" s="4"/>
      <c r="B262" s="4" t="s">
        <v>54</v>
      </c>
      <c r="C262" s="8">
        <v>3</v>
      </c>
      <c r="D262" s="4">
        <v>1</v>
      </c>
      <c r="E262" s="58">
        <v>200</v>
      </c>
      <c r="F262" s="58">
        <f t="shared" si="46"/>
        <v>200</v>
      </c>
      <c r="G262" s="58"/>
      <c r="H262" s="59"/>
    </row>
    <row r="263" ht="15" customHeight="1" spans="1:8">
      <c r="A263" s="4"/>
      <c r="B263" s="4" t="s">
        <v>55</v>
      </c>
      <c r="C263" s="8">
        <v>3</v>
      </c>
      <c r="D263" s="4">
        <v>1</v>
      </c>
      <c r="E263" s="58">
        <v>200</v>
      </c>
      <c r="F263" s="58">
        <f t="shared" si="46"/>
        <v>200</v>
      </c>
      <c r="G263" s="58"/>
      <c r="H263" s="59"/>
    </row>
    <row r="264" ht="15" customHeight="1" spans="1:8">
      <c r="A264" s="4"/>
      <c r="B264" s="4" t="s">
        <v>56</v>
      </c>
      <c r="C264" s="8">
        <v>3</v>
      </c>
      <c r="D264" s="4">
        <v>1</v>
      </c>
      <c r="E264" s="58">
        <v>200</v>
      </c>
      <c r="F264" s="58">
        <f t="shared" si="46"/>
        <v>200</v>
      </c>
      <c r="G264" s="58"/>
      <c r="H264" s="59"/>
    </row>
    <row r="265" ht="15" customHeight="1" spans="1:8">
      <c r="A265" s="4"/>
      <c r="B265" s="4" t="s">
        <v>57</v>
      </c>
      <c r="C265" s="8">
        <v>3</v>
      </c>
      <c r="D265" s="4">
        <v>1</v>
      </c>
      <c r="E265" s="58">
        <v>200</v>
      </c>
      <c r="F265" s="58">
        <f t="shared" si="46"/>
        <v>200</v>
      </c>
      <c r="G265" s="58"/>
      <c r="H265" s="59"/>
    </row>
    <row r="266" ht="15" customHeight="1" spans="1:8">
      <c r="A266" s="4"/>
      <c r="B266" s="60" t="s">
        <v>52</v>
      </c>
      <c r="C266" s="60">
        <f>SUM(C261:C265)+0.3</f>
        <v>15.3</v>
      </c>
      <c r="D266" s="60">
        <f t="shared" ref="D266:F266" si="47">SUM(D261:D265)</f>
        <v>5</v>
      </c>
      <c r="E266" s="61">
        <f t="shared" si="47"/>
        <v>1000</v>
      </c>
      <c r="F266" s="61">
        <f t="shared" si="47"/>
        <v>1000</v>
      </c>
      <c r="G266" s="61"/>
      <c r="H266" s="4"/>
    </row>
    <row r="267" ht="15" customHeight="1" spans="1:8">
      <c r="A267" s="4" t="s">
        <v>359</v>
      </c>
      <c r="B267" s="4" t="s">
        <v>51</v>
      </c>
      <c r="C267" s="8">
        <v>3</v>
      </c>
      <c r="D267" s="4">
        <v>1</v>
      </c>
      <c r="E267" s="58">
        <v>400</v>
      </c>
      <c r="F267" s="58">
        <f t="shared" ref="F267:F271" si="48">E267</f>
        <v>400</v>
      </c>
      <c r="G267" s="58"/>
      <c r="H267" s="59">
        <f>E267</f>
        <v>400</v>
      </c>
    </row>
    <row r="268" ht="15" customHeight="1" spans="1:8">
      <c r="A268" s="4"/>
      <c r="B268" s="4" t="s">
        <v>54</v>
      </c>
      <c r="C268" s="8">
        <v>3</v>
      </c>
      <c r="D268" s="4">
        <v>1</v>
      </c>
      <c r="E268" s="58">
        <v>400</v>
      </c>
      <c r="F268" s="58">
        <f t="shared" si="48"/>
        <v>400</v>
      </c>
      <c r="G268" s="58"/>
      <c r="H268" s="59"/>
    </row>
    <row r="269" ht="15" customHeight="1" spans="1:8">
      <c r="A269" s="4"/>
      <c r="B269" s="4" t="s">
        <v>55</v>
      </c>
      <c r="C269" s="8">
        <v>3</v>
      </c>
      <c r="D269" s="4">
        <v>1</v>
      </c>
      <c r="E269" s="58">
        <v>400</v>
      </c>
      <c r="F269" s="58">
        <f t="shared" si="48"/>
        <v>400</v>
      </c>
      <c r="G269" s="58"/>
      <c r="H269" s="59"/>
    </row>
    <row r="270" ht="15" customHeight="1" spans="1:8">
      <c r="A270" s="4"/>
      <c r="B270" s="4" t="s">
        <v>56</v>
      </c>
      <c r="C270" s="8">
        <v>3</v>
      </c>
      <c r="D270" s="4">
        <v>1</v>
      </c>
      <c r="E270" s="58">
        <v>400</v>
      </c>
      <c r="F270" s="58">
        <f t="shared" si="48"/>
        <v>400</v>
      </c>
      <c r="G270" s="58"/>
      <c r="H270" s="59"/>
    </row>
    <row r="271" ht="15" customHeight="1" spans="1:8">
      <c r="A271" s="4"/>
      <c r="B271" s="4" t="s">
        <v>57</v>
      </c>
      <c r="C271" s="8">
        <v>3</v>
      </c>
      <c r="D271" s="4">
        <v>1</v>
      </c>
      <c r="E271" s="58">
        <v>400</v>
      </c>
      <c r="F271" s="58">
        <f t="shared" si="48"/>
        <v>400</v>
      </c>
      <c r="G271" s="58"/>
      <c r="H271" s="59"/>
    </row>
    <row r="272" ht="15" customHeight="1" spans="1:8">
      <c r="A272" s="4"/>
      <c r="B272" s="60" t="s">
        <v>52</v>
      </c>
      <c r="C272" s="60">
        <f>SUM(C267:C271)+0.3</f>
        <v>15.3</v>
      </c>
      <c r="D272" s="60">
        <f t="shared" ref="D272:F272" si="49">SUM(D267:D271)</f>
        <v>5</v>
      </c>
      <c r="E272" s="61">
        <f t="shared" si="49"/>
        <v>2000</v>
      </c>
      <c r="F272" s="61">
        <f t="shared" si="49"/>
        <v>2000</v>
      </c>
      <c r="G272" s="61"/>
      <c r="H272" s="4"/>
    </row>
    <row r="273" ht="15" customHeight="1" spans="1:8">
      <c r="A273" s="4" t="s">
        <v>360</v>
      </c>
      <c r="B273" s="4" t="s">
        <v>51</v>
      </c>
      <c r="C273" s="8">
        <v>3</v>
      </c>
      <c r="D273" s="4">
        <v>1</v>
      </c>
      <c r="E273" s="58">
        <v>400</v>
      </c>
      <c r="F273" s="58">
        <f t="shared" ref="F273:F277" si="50">E273</f>
        <v>400</v>
      </c>
      <c r="G273" s="58"/>
      <c r="H273" s="59">
        <f>E273</f>
        <v>400</v>
      </c>
    </row>
    <row r="274" ht="15" customHeight="1" spans="1:8">
      <c r="A274" s="4"/>
      <c r="B274" s="4" t="s">
        <v>54</v>
      </c>
      <c r="C274" s="8">
        <v>3</v>
      </c>
      <c r="D274" s="4">
        <v>1</v>
      </c>
      <c r="E274" s="58">
        <v>400</v>
      </c>
      <c r="F274" s="58">
        <f t="shared" si="50"/>
        <v>400</v>
      </c>
      <c r="G274" s="58"/>
      <c r="H274" s="59"/>
    </row>
    <row r="275" ht="15" customHeight="1" spans="1:8">
      <c r="A275" s="4"/>
      <c r="B275" s="4" t="s">
        <v>55</v>
      </c>
      <c r="C275" s="8">
        <v>3</v>
      </c>
      <c r="D275" s="4">
        <v>1</v>
      </c>
      <c r="E275" s="58">
        <v>400</v>
      </c>
      <c r="F275" s="58">
        <f t="shared" si="50"/>
        <v>400</v>
      </c>
      <c r="G275" s="58"/>
      <c r="H275" s="59"/>
    </row>
    <row r="276" ht="15" customHeight="1" spans="1:8">
      <c r="A276" s="4"/>
      <c r="B276" s="4" t="s">
        <v>56</v>
      </c>
      <c r="C276" s="8">
        <v>3</v>
      </c>
      <c r="D276" s="4">
        <v>1</v>
      </c>
      <c r="E276" s="58">
        <v>400</v>
      </c>
      <c r="F276" s="58">
        <f t="shared" si="50"/>
        <v>400</v>
      </c>
      <c r="G276" s="58"/>
      <c r="H276" s="59"/>
    </row>
    <row r="277" ht="15" customHeight="1" spans="1:8">
      <c r="A277" s="4"/>
      <c r="B277" s="4" t="s">
        <v>57</v>
      </c>
      <c r="C277" s="8">
        <v>3</v>
      </c>
      <c r="D277" s="4">
        <v>1</v>
      </c>
      <c r="E277" s="58">
        <v>400</v>
      </c>
      <c r="F277" s="58">
        <f t="shared" si="50"/>
        <v>400</v>
      </c>
      <c r="G277" s="58"/>
      <c r="H277" s="59"/>
    </row>
    <row r="278" ht="15" customHeight="1" spans="1:8">
      <c r="A278" s="4"/>
      <c r="B278" s="60" t="s">
        <v>52</v>
      </c>
      <c r="C278" s="60">
        <f>SUM(C273:C277)+0.3</f>
        <v>15.3</v>
      </c>
      <c r="D278" s="60">
        <f t="shared" ref="D278:F278" si="51">SUM(D273:D277)</f>
        <v>5</v>
      </c>
      <c r="E278" s="61">
        <f t="shared" si="51"/>
        <v>2000</v>
      </c>
      <c r="F278" s="61">
        <f t="shared" si="51"/>
        <v>2000</v>
      </c>
      <c r="G278" s="61"/>
      <c r="H278" s="4"/>
    </row>
    <row r="279" ht="15" customHeight="1" spans="1:8">
      <c r="A279" s="4" t="s">
        <v>361</v>
      </c>
      <c r="B279" s="4" t="s">
        <v>51</v>
      </c>
      <c r="C279" s="8">
        <v>3</v>
      </c>
      <c r="D279" s="4">
        <v>1</v>
      </c>
      <c r="E279" s="58">
        <v>400</v>
      </c>
      <c r="F279" s="58">
        <f t="shared" ref="F279:F283" si="52">E279</f>
        <v>400</v>
      </c>
      <c r="G279" s="58"/>
      <c r="H279" s="59">
        <f>E279</f>
        <v>400</v>
      </c>
    </row>
    <row r="280" ht="15" customHeight="1" spans="1:8">
      <c r="A280" s="4"/>
      <c r="B280" s="4" t="s">
        <v>54</v>
      </c>
      <c r="C280" s="8">
        <v>3</v>
      </c>
      <c r="D280" s="4">
        <v>1</v>
      </c>
      <c r="E280" s="58">
        <v>400</v>
      </c>
      <c r="F280" s="58">
        <f t="shared" si="52"/>
        <v>400</v>
      </c>
      <c r="G280" s="58"/>
      <c r="H280" s="59"/>
    </row>
    <row r="281" ht="15" customHeight="1" spans="1:8">
      <c r="A281" s="4"/>
      <c r="B281" s="4" t="s">
        <v>55</v>
      </c>
      <c r="C281" s="8">
        <v>3</v>
      </c>
      <c r="D281" s="4">
        <v>1</v>
      </c>
      <c r="E281" s="58">
        <v>400</v>
      </c>
      <c r="F281" s="58">
        <f t="shared" si="52"/>
        <v>400</v>
      </c>
      <c r="G281" s="58"/>
      <c r="H281" s="59"/>
    </row>
    <row r="282" ht="15" customHeight="1" spans="1:8">
      <c r="A282" s="4"/>
      <c r="B282" s="4" t="s">
        <v>56</v>
      </c>
      <c r="C282" s="8">
        <v>3</v>
      </c>
      <c r="D282" s="4">
        <v>1</v>
      </c>
      <c r="E282" s="58">
        <v>400</v>
      </c>
      <c r="F282" s="58">
        <f t="shared" si="52"/>
        <v>400</v>
      </c>
      <c r="G282" s="58"/>
      <c r="H282" s="59"/>
    </row>
    <row r="283" ht="15" customHeight="1" spans="1:8">
      <c r="A283" s="4"/>
      <c r="B283" s="4" t="s">
        <v>57</v>
      </c>
      <c r="C283" s="8">
        <v>3</v>
      </c>
      <c r="D283" s="4">
        <v>1</v>
      </c>
      <c r="E283" s="58">
        <v>400</v>
      </c>
      <c r="F283" s="58">
        <f t="shared" si="52"/>
        <v>400</v>
      </c>
      <c r="G283" s="58"/>
      <c r="H283" s="59"/>
    </row>
    <row r="284" ht="15" customHeight="1" spans="1:8">
      <c r="A284" s="4"/>
      <c r="B284" s="60" t="s">
        <v>52</v>
      </c>
      <c r="C284" s="60">
        <f>SUM(C279:C283)+0.3</f>
        <v>15.3</v>
      </c>
      <c r="D284" s="60">
        <f t="shared" ref="D284:F284" si="53">SUM(D279:D283)</f>
        <v>5</v>
      </c>
      <c r="E284" s="61">
        <f t="shared" si="53"/>
        <v>2000</v>
      </c>
      <c r="F284" s="61">
        <f t="shared" si="53"/>
        <v>2000</v>
      </c>
      <c r="G284" s="61"/>
      <c r="H284" s="4"/>
    </row>
    <row r="285" ht="15" customHeight="1" spans="1:8">
      <c r="A285" s="4" t="s">
        <v>362</v>
      </c>
      <c r="B285" s="4" t="s">
        <v>51</v>
      </c>
      <c r="C285" s="8">
        <v>3</v>
      </c>
      <c r="D285" s="4">
        <v>1</v>
      </c>
      <c r="E285" s="58">
        <v>400</v>
      </c>
      <c r="F285" s="58">
        <f t="shared" ref="F285:F289" si="54">E285</f>
        <v>400</v>
      </c>
      <c r="G285" s="58"/>
      <c r="H285" s="59">
        <f>E285</f>
        <v>400</v>
      </c>
    </row>
    <row r="286" ht="15" customHeight="1" spans="1:8">
      <c r="A286" s="4"/>
      <c r="B286" s="4" t="s">
        <v>54</v>
      </c>
      <c r="C286" s="8">
        <v>3</v>
      </c>
      <c r="D286" s="4">
        <v>1</v>
      </c>
      <c r="E286" s="58">
        <v>400</v>
      </c>
      <c r="F286" s="58">
        <f t="shared" si="54"/>
        <v>400</v>
      </c>
      <c r="G286" s="58"/>
      <c r="H286" s="59"/>
    </row>
    <row r="287" ht="15" customHeight="1" spans="1:8">
      <c r="A287" s="4"/>
      <c r="B287" s="4" t="s">
        <v>55</v>
      </c>
      <c r="C287" s="8">
        <v>3</v>
      </c>
      <c r="D287" s="4">
        <v>1</v>
      </c>
      <c r="E287" s="58">
        <v>400</v>
      </c>
      <c r="F287" s="58">
        <f t="shared" si="54"/>
        <v>400</v>
      </c>
      <c r="G287" s="58"/>
      <c r="H287" s="59"/>
    </row>
    <row r="288" ht="15" customHeight="1" spans="1:8">
      <c r="A288" s="4"/>
      <c r="B288" s="4" t="s">
        <v>56</v>
      </c>
      <c r="C288" s="8">
        <v>3</v>
      </c>
      <c r="D288" s="4">
        <v>1</v>
      </c>
      <c r="E288" s="58">
        <v>400</v>
      </c>
      <c r="F288" s="58">
        <f t="shared" si="54"/>
        <v>400</v>
      </c>
      <c r="G288" s="58"/>
      <c r="H288" s="59"/>
    </row>
    <row r="289" ht="15" customHeight="1" spans="1:8">
      <c r="A289" s="4"/>
      <c r="B289" s="4" t="s">
        <v>57</v>
      </c>
      <c r="C289" s="8">
        <v>3</v>
      </c>
      <c r="D289" s="4">
        <v>1</v>
      </c>
      <c r="E289" s="58">
        <v>400</v>
      </c>
      <c r="F289" s="58">
        <f t="shared" si="54"/>
        <v>400</v>
      </c>
      <c r="G289" s="58"/>
      <c r="H289" s="59"/>
    </row>
    <row r="290" ht="15" customHeight="1" spans="1:8">
      <c r="A290" s="4"/>
      <c r="B290" s="60" t="s">
        <v>52</v>
      </c>
      <c r="C290" s="60">
        <f>SUM(C285:C289)+0.3</f>
        <v>15.3</v>
      </c>
      <c r="D290" s="60">
        <f t="shared" ref="D290:F290" si="55">SUM(D285:D289)</f>
        <v>5</v>
      </c>
      <c r="E290" s="61">
        <f t="shared" si="55"/>
        <v>2000</v>
      </c>
      <c r="F290" s="61">
        <f t="shared" si="55"/>
        <v>2000</v>
      </c>
      <c r="G290" s="61"/>
      <c r="H290" s="4"/>
    </row>
    <row r="291" ht="15" customHeight="1" spans="1:8">
      <c r="A291" s="4" t="s">
        <v>363</v>
      </c>
      <c r="B291" s="4" t="s">
        <v>51</v>
      </c>
      <c r="C291" s="8">
        <v>3</v>
      </c>
      <c r="D291" s="4">
        <v>1</v>
      </c>
      <c r="E291" s="58">
        <v>400</v>
      </c>
      <c r="F291" s="58">
        <f t="shared" ref="F291:F295" si="56">E291</f>
        <v>400</v>
      </c>
      <c r="G291" s="58"/>
      <c r="H291" s="59">
        <f>E291</f>
        <v>400</v>
      </c>
    </row>
    <row r="292" ht="15" customHeight="1" spans="1:8">
      <c r="A292" s="4"/>
      <c r="B292" s="4" t="s">
        <v>54</v>
      </c>
      <c r="C292" s="8">
        <v>3</v>
      </c>
      <c r="D292" s="4">
        <v>1</v>
      </c>
      <c r="E292" s="58">
        <v>400</v>
      </c>
      <c r="F292" s="58">
        <f t="shared" si="56"/>
        <v>400</v>
      </c>
      <c r="G292" s="58"/>
      <c r="H292" s="59"/>
    </row>
    <row r="293" ht="15" customHeight="1" spans="1:8">
      <c r="A293" s="4"/>
      <c r="B293" s="4" t="s">
        <v>55</v>
      </c>
      <c r="C293" s="8">
        <v>3</v>
      </c>
      <c r="D293" s="4">
        <v>1</v>
      </c>
      <c r="E293" s="58">
        <v>400</v>
      </c>
      <c r="F293" s="58">
        <f t="shared" si="56"/>
        <v>400</v>
      </c>
      <c r="G293" s="58"/>
      <c r="H293" s="59"/>
    </row>
    <row r="294" ht="15" customHeight="1" spans="1:8">
      <c r="A294" s="4"/>
      <c r="B294" s="4" t="s">
        <v>56</v>
      </c>
      <c r="C294" s="8">
        <v>3</v>
      </c>
      <c r="D294" s="4">
        <v>1</v>
      </c>
      <c r="E294" s="58">
        <v>400</v>
      </c>
      <c r="F294" s="58">
        <f t="shared" si="56"/>
        <v>400</v>
      </c>
      <c r="G294" s="58"/>
      <c r="H294" s="59"/>
    </row>
    <row r="295" ht="15" customHeight="1" spans="1:8">
      <c r="A295" s="4"/>
      <c r="B295" s="4" t="s">
        <v>57</v>
      </c>
      <c r="C295" s="8">
        <v>3</v>
      </c>
      <c r="D295" s="4">
        <v>1</v>
      </c>
      <c r="E295" s="58">
        <v>400</v>
      </c>
      <c r="F295" s="58">
        <f t="shared" si="56"/>
        <v>400</v>
      </c>
      <c r="G295" s="58"/>
      <c r="H295" s="59"/>
    </row>
    <row r="296" ht="15" customHeight="1" spans="1:8">
      <c r="A296" s="4"/>
      <c r="B296" s="60" t="s">
        <v>52</v>
      </c>
      <c r="C296" s="60">
        <f>SUM(C291:C295)+0.3</f>
        <v>15.3</v>
      </c>
      <c r="D296" s="60">
        <f t="shared" ref="D296:F296" si="57">SUM(D291:D295)</f>
        <v>5</v>
      </c>
      <c r="E296" s="61">
        <f t="shared" si="57"/>
        <v>2000</v>
      </c>
      <c r="F296" s="61">
        <f t="shared" si="57"/>
        <v>2000</v>
      </c>
      <c r="G296" s="61"/>
      <c r="H296" s="4"/>
    </row>
    <row r="297" ht="15" customHeight="1" spans="1:8">
      <c r="A297" s="4" t="s">
        <v>364</v>
      </c>
      <c r="B297" s="4" t="s">
        <v>51</v>
      </c>
      <c r="C297" s="8">
        <v>3</v>
      </c>
      <c r="D297" s="4">
        <v>1</v>
      </c>
      <c r="E297" s="58">
        <v>200</v>
      </c>
      <c r="F297" s="58">
        <f t="shared" ref="F297:F301" si="58">E297</f>
        <v>200</v>
      </c>
      <c r="G297" s="58"/>
      <c r="H297" s="59">
        <f>E297</f>
        <v>200</v>
      </c>
    </row>
    <row r="298" ht="15" customHeight="1" spans="1:8">
      <c r="A298" s="4"/>
      <c r="B298" s="4" t="s">
        <v>54</v>
      </c>
      <c r="C298" s="8">
        <v>3</v>
      </c>
      <c r="D298" s="4">
        <v>1</v>
      </c>
      <c r="E298" s="58">
        <v>200</v>
      </c>
      <c r="F298" s="58">
        <f t="shared" si="58"/>
        <v>200</v>
      </c>
      <c r="G298" s="58"/>
      <c r="H298" s="59"/>
    </row>
    <row r="299" ht="15" customHeight="1" spans="1:8">
      <c r="A299" s="4"/>
      <c r="B299" s="4" t="s">
        <v>55</v>
      </c>
      <c r="C299" s="8">
        <v>3</v>
      </c>
      <c r="D299" s="4">
        <v>1</v>
      </c>
      <c r="E299" s="58">
        <v>200</v>
      </c>
      <c r="F299" s="58">
        <f t="shared" si="58"/>
        <v>200</v>
      </c>
      <c r="G299" s="58"/>
      <c r="H299" s="59"/>
    </row>
    <row r="300" ht="15" customHeight="1" spans="1:8">
      <c r="A300" s="4"/>
      <c r="B300" s="4" t="s">
        <v>56</v>
      </c>
      <c r="C300" s="8">
        <v>3</v>
      </c>
      <c r="D300" s="4">
        <v>1</v>
      </c>
      <c r="E300" s="58">
        <v>200</v>
      </c>
      <c r="F300" s="58">
        <f t="shared" si="58"/>
        <v>200</v>
      </c>
      <c r="G300" s="58"/>
      <c r="H300" s="59"/>
    </row>
    <row r="301" ht="15" customHeight="1" spans="1:8">
      <c r="A301" s="4"/>
      <c r="B301" s="4" t="s">
        <v>57</v>
      </c>
      <c r="C301" s="8">
        <v>3</v>
      </c>
      <c r="D301" s="4">
        <v>1</v>
      </c>
      <c r="E301" s="58">
        <v>200</v>
      </c>
      <c r="F301" s="58">
        <f t="shared" si="58"/>
        <v>200</v>
      </c>
      <c r="G301" s="58"/>
      <c r="H301" s="59"/>
    </row>
    <row r="302" ht="15" customHeight="1" spans="1:8">
      <c r="A302" s="4"/>
      <c r="B302" s="60" t="s">
        <v>52</v>
      </c>
      <c r="C302" s="60">
        <f>SUM(C297:C301)+0.3</f>
        <v>15.3</v>
      </c>
      <c r="D302" s="60">
        <f t="shared" ref="D302:F302" si="59">SUM(D297:D301)</f>
        <v>5</v>
      </c>
      <c r="E302" s="61">
        <f t="shared" si="59"/>
        <v>1000</v>
      </c>
      <c r="F302" s="61">
        <f t="shared" si="59"/>
        <v>1000</v>
      </c>
      <c r="G302" s="61"/>
      <c r="H302" s="4"/>
    </row>
    <row r="303" ht="15" customHeight="1" spans="1:8">
      <c r="A303" s="4" t="s">
        <v>365</v>
      </c>
      <c r="B303" s="4" t="s">
        <v>51</v>
      </c>
      <c r="C303" s="8">
        <v>3</v>
      </c>
      <c r="D303" s="4">
        <v>1</v>
      </c>
      <c r="E303" s="58">
        <v>200</v>
      </c>
      <c r="F303" s="58">
        <f t="shared" ref="F303:F307" si="60">E303</f>
        <v>200</v>
      </c>
      <c r="G303" s="58"/>
      <c r="H303" s="59">
        <f>E303</f>
        <v>200</v>
      </c>
    </row>
    <row r="304" ht="15" customHeight="1" spans="1:8">
      <c r="A304" s="4"/>
      <c r="B304" s="4" t="s">
        <v>54</v>
      </c>
      <c r="C304" s="8">
        <v>3</v>
      </c>
      <c r="D304" s="4">
        <v>1</v>
      </c>
      <c r="E304" s="58">
        <v>200</v>
      </c>
      <c r="F304" s="58">
        <f t="shared" si="60"/>
        <v>200</v>
      </c>
      <c r="G304" s="58"/>
      <c r="H304" s="59"/>
    </row>
    <row r="305" ht="15" customHeight="1" spans="1:8">
      <c r="A305" s="4"/>
      <c r="B305" s="4" t="s">
        <v>55</v>
      </c>
      <c r="C305" s="8">
        <v>3</v>
      </c>
      <c r="D305" s="4">
        <v>1</v>
      </c>
      <c r="E305" s="58">
        <v>200</v>
      </c>
      <c r="F305" s="58">
        <f t="shared" si="60"/>
        <v>200</v>
      </c>
      <c r="G305" s="58"/>
      <c r="H305" s="59"/>
    </row>
    <row r="306" ht="15" customHeight="1" spans="1:8">
      <c r="A306" s="4"/>
      <c r="B306" s="4" t="s">
        <v>56</v>
      </c>
      <c r="C306" s="8">
        <v>3</v>
      </c>
      <c r="D306" s="4">
        <v>1</v>
      </c>
      <c r="E306" s="58">
        <v>200</v>
      </c>
      <c r="F306" s="58">
        <f t="shared" si="60"/>
        <v>200</v>
      </c>
      <c r="G306" s="58"/>
      <c r="H306" s="59"/>
    </row>
    <row r="307" ht="15" customHeight="1" spans="1:8">
      <c r="A307" s="4"/>
      <c r="B307" s="4" t="s">
        <v>57</v>
      </c>
      <c r="C307" s="8">
        <v>3</v>
      </c>
      <c r="D307" s="4">
        <v>1</v>
      </c>
      <c r="E307" s="58">
        <v>200</v>
      </c>
      <c r="F307" s="58">
        <f t="shared" si="60"/>
        <v>200</v>
      </c>
      <c r="G307" s="58"/>
      <c r="H307" s="59"/>
    </row>
    <row r="308" ht="15" customHeight="1" spans="1:8">
      <c r="A308" s="4"/>
      <c r="B308" s="60" t="s">
        <v>52</v>
      </c>
      <c r="C308" s="60">
        <f>SUM(C303:C307)+0.3</f>
        <v>15.3</v>
      </c>
      <c r="D308" s="60">
        <f t="shared" ref="D308:F308" si="61">SUM(D303:D307)</f>
        <v>5</v>
      </c>
      <c r="E308" s="61">
        <f t="shared" si="61"/>
        <v>1000</v>
      </c>
      <c r="F308" s="61">
        <f t="shared" si="61"/>
        <v>1000</v>
      </c>
      <c r="G308" s="61"/>
      <c r="H308" s="4"/>
    </row>
    <row r="309" ht="15" customHeight="1" spans="1:8">
      <c r="A309" s="4" t="s">
        <v>366</v>
      </c>
      <c r="B309" s="4" t="s">
        <v>51</v>
      </c>
      <c r="C309" s="8">
        <v>3</v>
      </c>
      <c r="D309" s="4">
        <v>1</v>
      </c>
      <c r="E309" s="58">
        <v>400</v>
      </c>
      <c r="F309" s="58">
        <f t="shared" ref="F309:F313" si="62">E309</f>
        <v>400</v>
      </c>
      <c r="G309" s="58"/>
      <c r="H309" s="59">
        <f>E309</f>
        <v>400</v>
      </c>
    </row>
    <row r="310" ht="15" customHeight="1" spans="1:8">
      <c r="A310" s="4"/>
      <c r="B310" s="4" t="s">
        <v>54</v>
      </c>
      <c r="C310" s="8">
        <v>3</v>
      </c>
      <c r="D310" s="4">
        <v>1</v>
      </c>
      <c r="E310" s="58">
        <v>400</v>
      </c>
      <c r="F310" s="58">
        <f t="shared" si="62"/>
        <v>400</v>
      </c>
      <c r="G310" s="58"/>
      <c r="H310" s="59"/>
    </row>
    <row r="311" ht="15" customHeight="1" spans="1:8">
      <c r="A311" s="4"/>
      <c r="B311" s="4" t="s">
        <v>55</v>
      </c>
      <c r="C311" s="8">
        <v>3</v>
      </c>
      <c r="D311" s="4">
        <v>1</v>
      </c>
      <c r="E311" s="58">
        <v>400</v>
      </c>
      <c r="F311" s="58">
        <f t="shared" si="62"/>
        <v>400</v>
      </c>
      <c r="G311" s="58"/>
      <c r="H311" s="59"/>
    </row>
    <row r="312" ht="15" customHeight="1" spans="1:8">
      <c r="A312" s="4"/>
      <c r="B312" s="4" t="s">
        <v>56</v>
      </c>
      <c r="C312" s="8">
        <v>3</v>
      </c>
      <c r="D312" s="4">
        <v>1</v>
      </c>
      <c r="E312" s="58">
        <v>400</v>
      </c>
      <c r="F312" s="58">
        <f t="shared" si="62"/>
        <v>400</v>
      </c>
      <c r="G312" s="58"/>
      <c r="H312" s="59"/>
    </row>
    <row r="313" ht="15" customHeight="1" spans="1:8">
      <c r="A313" s="4"/>
      <c r="B313" s="4" t="s">
        <v>57</v>
      </c>
      <c r="C313" s="8">
        <v>3</v>
      </c>
      <c r="D313" s="4">
        <v>1</v>
      </c>
      <c r="E313" s="58">
        <v>400</v>
      </c>
      <c r="F313" s="58">
        <f t="shared" si="62"/>
        <v>400</v>
      </c>
      <c r="G313" s="58"/>
      <c r="H313" s="59"/>
    </row>
    <row r="314" ht="15" customHeight="1" spans="1:8">
      <c r="A314" s="4"/>
      <c r="B314" s="60" t="s">
        <v>52</v>
      </c>
      <c r="C314" s="60">
        <f>SUM(C309:C313)+0.3</f>
        <v>15.3</v>
      </c>
      <c r="D314" s="60">
        <f t="shared" ref="D314:F314" si="63">SUM(D309:D313)</f>
        <v>5</v>
      </c>
      <c r="E314" s="61">
        <f t="shared" si="63"/>
        <v>2000</v>
      </c>
      <c r="F314" s="61">
        <f t="shared" si="63"/>
        <v>2000</v>
      </c>
      <c r="G314" s="61"/>
      <c r="H314" s="4"/>
    </row>
    <row r="315" ht="15" customHeight="1" spans="1:8">
      <c r="A315" s="4" t="s">
        <v>367</v>
      </c>
      <c r="B315" s="4" t="s">
        <v>51</v>
      </c>
      <c r="C315" s="8">
        <v>3</v>
      </c>
      <c r="D315" s="4">
        <v>1</v>
      </c>
      <c r="E315" s="58">
        <v>200</v>
      </c>
      <c r="F315" s="58">
        <f t="shared" ref="F315:F319" si="64">E315</f>
        <v>200</v>
      </c>
      <c r="G315" s="58"/>
      <c r="H315" s="59">
        <f>E315</f>
        <v>200</v>
      </c>
    </row>
    <row r="316" ht="15" customHeight="1" spans="1:8">
      <c r="A316" s="4"/>
      <c r="B316" s="4" t="s">
        <v>54</v>
      </c>
      <c r="C316" s="8">
        <v>3</v>
      </c>
      <c r="D316" s="4">
        <v>1</v>
      </c>
      <c r="E316" s="58">
        <v>200</v>
      </c>
      <c r="F316" s="58">
        <f t="shared" si="64"/>
        <v>200</v>
      </c>
      <c r="G316" s="58"/>
      <c r="H316" s="59"/>
    </row>
    <row r="317" ht="15" customHeight="1" spans="1:8">
      <c r="A317" s="4"/>
      <c r="B317" s="4" t="s">
        <v>55</v>
      </c>
      <c r="C317" s="8">
        <v>3</v>
      </c>
      <c r="D317" s="4">
        <v>1</v>
      </c>
      <c r="E317" s="58">
        <v>200</v>
      </c>
      <c r="F317" s="58">
        <f t="shared" si="64"/>
        <v>200</v>
      </c>
      <c r="G317" s="58"/>
      <c r="H317" s="59"/>
    </row>
    <row r="318" ht="15" customHeight="1" spans="1:8">
      <c r="A318" s="4"/>
      <c r="B318" s="4" t="s">
        <v>56</v>
      </c>
      <c r="C318" s="8">
        <v>3</v>
      </c>
      <c r="D318" s="4">
        <v>1</v>
      </c>
      <c r="E318" s="58">
        <v>200</v>
      </c>
      <c r="F318" s="58">
        <f t="shared" si="64"/>
        <v>200</v>
      </c>
      <c r="G318" s="58"/>
      <c r="H318" s="59"/>
    </row>
    <row r="319" ht="15" customHeight="1" spans="1:8">
      <c r="A319" s="4"/>
      <c r="B319" s="4" t="s">
        <v>57</v>
      </c>
      <c r="C319" s="8">
        <v>3</v>
      </c>
      <c r="D319" s="4">
        <v>1</v>
      </c>
      <c r="E319" s="58">
        <v>200</v>
      </c>
      <c r="F319" s="58">
        <f t="shared" si="64"/>
        <v>200</v>
      </c>
      <c r="G319" s="58"/>
      <c r="H319" s="59"/>
    </row>
    <row r="320" ht="15" customHeight="1" spans="1:8">
      <c r="A320" s="4"/>
      <c r="B320" s="60" t="s">
        <v>52</v>
      </c>
      <c r="C320" s="60">
        <f>SUM(C315:C319)+0.3</f>
        <v>15.3</v>
      </c>
      <c r="D320" s="60">
        <f t="shared" ref="D320:F320" si="65">SUM(D315:D319)</f>
        <v>5</v>
      </c>
      <c r="E320" s="61">
        <f t="shared" si="65"/>
        <v>1000</v>
      </c>
      <c r="F320" s="61">
        <f t="shared" si="65"/>
        <v>1000</v>
      </c>
      <c r="G320" s="61"/>
      <c r="H320" s="4"/>
    </row>
    <row r="321" ht="15" customHeight="1" spans="1:8">
      <c r="A321" s="4" t="s">
        <v>368</v>
      </c>
      <c r="B321" s="4" t="s">
        <v>51</v>
      </c>
      <c r="C321" s="8">
        <v>3</v>
      </c>
      <c r="D321" s="4">
        <v>1</v>
      </c>
      <c r="E321" s="58">
        <v>400</v>
      </c>
      <c r="F321" s="58">
        <f t="shared" ref="F321:F325" si="66">E321</f>
        <v>400</v>
      </c>
      <c r="G321" s="58"/>
      <c r="H321" s="59">
        <f>E321</f>
        <v>400</v>
      </c>
    </row>
    <row r="322" ht="15" customHeight="1" spans="1:8">
      <c r="A322" s="4"/>
      <c r="B322" s="4" t="s">
        <v>54</v>
      </c>
      <c r="C322" s="8">
        <v>3</v>
      </c>
      <c r="D322" s="4">
        <v>1</v>
      </c>
      <c r="E322" s="58">
        <v>400</v>
      </c>
      <c r="F322" s="58">
        <f t="shared" si="66"/>
        <v>400</v>
      </c>
      <c r="G322" s="58"/>
      <c r="H322" s="59"/>
    </row>
    <row r="323" ht="15" customHeight="1" spans="1:8">
      <c r="A323" s="4"/>
      <c r="B323" s="4" t="s">
        <v>55</v>
      </c>
      <c r="C323" s="8">
        <v>3</v>
      </c>
      <c r="D323" s="4">
        <v>1</v>
      </c>
      <c r="E323" s="58">
        <v>400</v>
      </c>
      <c r="F323" s="58">
        <f t="shared" si="66"/>
        <v>400</v>
      </c>
      <c r="G323" s="58"/>
      <c r="H323" s="59"/>
    </row>
    <row r="324" ht="15" customHeight="1" spans="1:8">
      <c r="A324" s="4"/>
      <c r="B324" s="4" t="s">
        <v>56</v>
      </c>
      <c r="C324" s="8">
        <v>3</v>
      </c>
      <c r="D324" s="4">
        <v>1</v>
      </c>
      <c r="E324" s="58">
        <v>400</v>
      </c>
      <c r="F324" s="58">
        <f t="shared" si="66"/>
        <v>400</v>
      </c>
      <c r="G324" s="58"/>
      <c r="H324" s="59"/>
    </row>
    <row r="325" ht="15" customHeight="1" spans="1:8">
      <c r="A325" s="4"/>
      <c r="B325" s="4" t="s">
        <v>57</v>
      </c>
      <c r="C325" s="8">
        <v>3</v>
      </c>
      <c r="D325" s="4">
        <v>1</v>
      </c>
      <c r="E325" s="58">
        <v>400</v>
      </c>
      <c r="F325" s="58">
        <f t="shared" si="66"/>
        <v>400</v>
      </c>
      <c r="G325" s="58"/>
      <c r="H325" s="59"/>
    </row>
    <row r="326" ht="15" customHeight="1" spans="1:8">
      <c r="A326" s="4"/>
      <c r="B326" s="60" t="s">
        <v>52</v>
      </c>
      <c r="C326" s="60">
        <f>SUM(C321:C325)+0.3</f>
        <v>15.3</v>
      </c>
      <c r="D326" s="60">
        <f t="shared" ref="D326:F326" si="67">SUM(D321:D325)</f>
        <v>5</v>
      </c>
      <c r="E326" s="61">
        <f t="shared" si="67"/>
        <v>2000</v>
      </c>
      <c r="F326" s="61">
        <f t="shared" si="67"/>
        <v>2000</v>
      </c>
      <c r="G326" s="61"/>
      <c r="H326" s="4"/>
    </row>
    <row r="327" ht="15" customHeight="1" spans="1:8">
      <c r="A327" s="4" t="s">
        <v>369</v>
      </c>
      <c r="B327" s="4" t="s">
        <v>51</v>
      </c>
      <c r="C327" s="8">
        <v>3</v>
      </c>
      <c r="D327" s="4">
        <v>1</v>
      </c>
      <c r="E327" s="58">
        <v>400</v>
      </c>
      <c r="F327" s="58">
        <f t="shared" ref="F327:F331" si="68">E327</f>
        <v>400</v>
      </c>
      <c r="G327" s="58"/>
      <c r="H327" s="59">
        <f>E327</f>
        <v>400</v>
      </c>
    </row>
    <row r="328" ht="15" customHeight="1" spans="1:8">
      <c r="A328" s="4"/>
      <c r="B328" s="4" t="s">
        <v>54</v>
      </c>
      <c r="C328" s="8">
        <v>3</v>
      </c>
      <c r="D328" s="4">
        <v>1</v>
      </c>
      <c r="E328" s="58">
        <v>400</v>
      </c>
      <c r="F328" s="58">
        <f t="shared" si="68"/>
        <v>400</v>
      </c>
      <c r="G328" s="58"/>
      <c r="H328" s="59"/>
    </row>
    <row r="329" ht="15" customHeight="1" spans="1:8">
      <c r="A329" s="4"/>
      <c r="B329" s="4" t="s">
        <v>55</v>
      </c>
      <c r="C329" s="8">
        <v>3</v>
      </c>
      <c r="D329" s="4">
        <v>1</v>
      </c>
      <c r="E329" s="58">
        <v>400</v>
      </c>
      <c r="F329" s="58">
        <f t="shared" si="68"/>
        <v>400</v>
      </c>
      <c r="G329" s="58"/>
      <c r="H329" s="59"/>
    </row>
    <row r="330" ht="15" customHeight="1" spans="1:8">
      <c r="A330" s="4"/>
      <c r="B330" s="4" t="s">
        <v>56</v>
      </c>
      <c r="C330" s="8">
        <v>3</v>
      </c>
      <c r="D330" s="4">
        <v>1</v>
      </c>
      <c r="E330" s="58">
        <v>400</v>
      </c>
      <c r="F330" s="58">
        <f t="shared" si="68"/>
        <v>400</v>
      </c>
      <c r="G330" s="58"/>
      <c r="H330" s="59"/>
    </row>
    <row r="331" ht="15" customHeight="1" spans="1:8">
      <c r="A331" s="4"/>
      <c r="B331" s="4" t="s">
        <v>57</v>
      </c>
      <c r="C331" s="8">
        <v>3</v>
      </c>
      <c r="D331" s="4">
        <v>1</v>
      </c>
      <c r="E331" s="58">
        <v>400</v>
      </c>
      <c r="F331" s="58">
        <f t="shared" si="68"/>
        <v>400</v>
      </c>
      <c r="G331" s="58"/>
      <c r="H331" s="59"/>
    </row>
    <row r="332" ht="15" customHeight="1" spans="1:8">
      <c r="A332" s="4"/>
      <c r="B332" s="60" t="s">
        <v>52</v>
      </c>
      <c r="C332" s="60">
        <f>SUM(C327:C331)+0.3</f>
        <v>15.3</v>
      </c>
      <c r="D332" s="60">
        <f t="shared" ref="D332:F332" si="69">SUM(D327:D331)</f>
        <v>5</v>
      </c>
      <c r="E332" s="61">
        <f t="shared" si="69"/>
        <v>2000</v>
      </c>
      <c r="F332" s="61">
        <f t="shared" si="69"/>
        <v>2000</v>
      </c>
      <c r="G332" s="61"/>
      <c r="H332" s="4"/>
    </row>
    <row r="333" ht="15" customHeight="1" spans="1:8">
      <c r="A333" s="4" t="s">
        <v>370</v>
      </c>
      <c r="B333" s="4" t="s">
        <v>51</v>
      </c>
      <c r="C333" s="8">
        <v>3</v>
      </c>
      <c r="D333" s="4">
        <v>1</v>
      </c>
      <c r="E333" s="58">
        <v>400</v>
      </c>
      <c r="F333" s="58">
        <f t="shared" ref="F333:F337" si="70">E333</f>
        <v>400</v>
      </c>
      <c r="G333" s="58"/>
      <c r="H333" s="59">
        <f>E333</f>
        <v>400</v>
      </c>
    </row>
    <row r="334" ht="15" customHeight="1" spans="1:8">
      <c r="A334" s="4"/>
      <c r="B334" s="4" t="s">
        <v>54</v>
      </c>
      <c r="C334" s="8">
        <v>3</v>
      </c>
      <c r="D334" s="4">
        <v>1</v>
      </c>
      <c r="E334" s="58">
        <v>400</v>
      </c>
      <c r="F334" s="58">
        <f t="shared" si="70"/>
        <v>400</v>
      </c>
      <c r="G334" s="58"/>
      <c r="H334" s="59"/>
    </row>
    <row r="335" ht="15" customHeight="1" spans="1:8">
      <c r="A335" s="4"/>
      <c r="B335" s="4" t="s">
        <v>55</v>
      </c>
      <c r="C335" s="8">
        <v>3</v>
      </c>
      <c r="D335" s="4">
        <v>1</v>
      </c>
      <c r="E335" s="58">
        <v>400</v>
      </c>
      <c r="F335" s="58">
        <f t="shared" si="70"/>
        <v>400</v>
      </c>
      <c r="G335" s="58"/>
      <c r="H335" s="59"/>
    </row>
    <row r="336" ht="15" customHeight="1" spans="1:8">
      <c r="A336" s="4"/>
      <c r="B336" s="4" t="s">
        <v>56</v>
      </c>
      <c r="C336" s="8">
        <v>3</v>
      </c>
      <c r="D336" s="4">
        <v>1</v>
      </c>
      <c r="E336" s="58">
        <v>400</v>
      </c>
      <c r="F336" s="58">
        <f t="shared" si="70"/>
        <v>400</v>
      </c>
      <c r="G336" s="58"/>
      <c r="H336" s="59"/>
    </row>
    <row r="337" ht="15" customHeight="1" spans="1:8">
      <c r="A337" s="4"/>
      <c r="B337" s="4" t="s">
        <v>57</v>
      </c>
      <c r="C337" s="8">
        <v>3</v>
      </c>
      <c r="D337" s="4">
        <v>1</v>
      </c>
      <c r="E337" s="58">
        <v>400</v>
      </c>
      <c r="F337" s="58">
        <f t="shared" si="70"/>
        <v>400</v>
      </c>
      <c r="G337" s="58"/>
      <c r="H337" s="59"/>
    </row>
    <row r="338" ht="15" customHeight="1" spans="1:8">
      <c r="A338" s="4"/>
      <c r="B338" s="60" t="s">
        <v>52</v>
      </c>
      <c r="C338" s="60">
        <f>SUM(C333:C337)+0.3</f>
        <v>15.3</v>
      </c>
      <c r="D338" s="60">
        <f t="shared" ref="D338:F338" si="71">SUM(D333:D337)</f>
        <v>5</v>
      </c>
      <c r="E338" s="61">
        <f t="shared" si="71"/>
        <v>2000</v>
      </c>
      <c r="F338" s="61">
        <f t="shared" si="71"/>
        <v>2000</v>
      </c>
      <c r="G338" s="61"/>
      <c r="H338" s="4"/>
    </row>
    <row r="339" ht="15" customHeight="1" spans="1:8">
      <c r="A339" s="4" t="s">
        <v>371</v>
      </c>
      <c r="B339" s="4" t="s">
        <v>51</v>
      </c>
      <c r="C339" s="8">
        <v>3</v>
      </c>
      <c r="D339" s="4">
        <v>1</v>
      </c>
      <c r="E339" s="58">
        <v>200</v>
      </c>
      <c r="F339" s="58">
        <f t="shared" ref="F339:F343" si="72">E339</f>
        <v>200</v>
      </c>
      <c r="G339" s="58"/>
      <c r="H339" s="59">
        <f>E339</f>
        <v>200</v>
      </c>
    </row>
    <row r="340" ht="15" customHeight="1" spans="1:8">
      <c r="A340" s="4"/>
      <c r="B340" s="4" t="s">
        <v>54</v>
      </c>
      <c r="C340" s="8">
        <v>3</v>
      </c>
      <c r="D340" s="4">
        <v>1</v>
      </c>
      <c r="E340" s="58">
        <v>200</v>
      </c>
      <c r="F340" s="58">
        <f t="shared" si="72"/>
        <v>200</v>
      </c>
      <c r="G340" s="58"/>
      <c r="H340" s="59"/>
    </row>
    <row r="341" ht="15" customHeight="1" spans="1:8">
      <c r="A341" s="4"/>
      <c r="B341" s="4" t="s">
        <v>55</v>
      </c>
      <c r="C341" s="8">
        <v>3</v>
      </c>
      <c r="D341" s="4">
        <v>1</v>
      </c>
      <c r="E341" s="58">
        <v>200</v>
      </c>
      <c r="F341" s="58">
        <f t="shared" si="72"/>
        <v>200</v>
      </c>
      <c r="G341" s="58"/>
      <c r="H341" s="59"/>
    </row>
    <row r="342" ht="15" customHeight="1" spans="1:8">
      <c r="A342" s="4"/>
      <c r="B342" s="4" t="s">
        <v>56</v>
      </c>
      <c r="C342" s="8">
        <v>3</v>
      </c>
      <c r="D342" s="4">
        <v>1</v>
      </c>
      <c r="E342" s="58">
        <v>200</v>
      </c>
      <c r="F342" s="58">
        <f t="shared" si="72"/>
        <v>200</v>
      </c>
      <c r="G342" s="58"/>
      <c r="H342" s="59"/>
    </row>
    <row r="343" ht="15" customHeight="1" spans="1:8">
      <c r="A343" s="4"/>
      <c r="B343" s="4" t="s">
        <v>57</v>
      </c>
      <c r="C343" s="8">
        <v>3</v>
      </c>
      <c r="D343" s="4">
        <v>1</v>
      </c>
      <c r="E343" s="58">
        <v>200</v>
      </c>
      <c r="F343" s="58">
        <f t="shared" si="72"/>
        <v>200</v>
      </c>
      <c r="G343" s="58"/>
      <c r="H343" s="59"/>
    </row>
    <row r="344" ht="15" customHeight="1" spans="1:8">
      <c r="A344" s="4"/>
      <c r="B344" s="60" t="s">
        <v>52</v>
      </c>
      <c r="C344" s="60">
        <f>SUM(C339:C343)+0.3</f>
        <v>15.3</v>
      </c>
      <c r="D344" s="60">
        <f t="shared" ref="D344:F344" si="73">SUM(D339:D343)</f>
        <v>5</v>
      </c>
      <c r="E344" s="61">
        <f t="shared" si="73"/>
        <v>1000</v>
      </c>
      <c r="F344" s="61">
        <f t="shared" si="73"/>
        <v>1000</v>
      </c>
      <c r="G344" s="61"/>
      <c r="H344" s="4"/>
    </row>
    <row r="345" ht="15" customHeight="1" spans="1:8">
      <c r="A345" s="4" t="s">
        <v>372</v>
      </c>
      <c r="B345" s="4" t="s">
        <v>51</v>
      </c>
      <c r="C345" s="8">
        <v>3</v>
      </c>
      <c r="D345" s="4">
        <v>1</v>
      </c>
      <c r="E345" s="58">
        <v>200</v>
      </c>
      <c r="F345" s="58">
        <f t="shared" ref="F345:F349" si="74">E345</f>
        <v>200</v>
      </c>
      <c r="G345" s="58"/>
      <c r="H345" s="59">
        <f>E345</f>
        <v>200</v>
      </c>
    </row>
    <row r="346" ht="15" customHeight="1" spans="1:8">
      <c r="A346" s="4"/>
      <c r="B346" s="4" t="s">
        <v>54</v>
      </c>
      <c r="C346" s="8">
        <v>3</v>
      </c>
      <c r="D346" s="4">
        <v>1</v>
      </c>
      <c r="E346" s="58">
        <v>200</v>
      </c>
      <c r="F346" s="58">
        <f t="shared" si="74"/>
        <v>200</v>
      </c>
      <c r="G346" s="58"/>
      <c r="H346" s="59"/>
    </row>
    <row r="347" ht="15" customHeight="1" spans="1:8">
      <c r="A347" s="4"/>
      <c r="B347" s="4" t="s">
        <v>55</v>
      </c>
      <c r="C347" s="8">
        <v>3</v>
      </c>
      <c r="D347" s="4">
        <v>1</v>
      </c>
      <c r="E347" s="58">
        <v>200</v>
      </c>
      <c r="F347" s="58">
        <f t="shared" si="74"/>
        <v>200</v>
      </c>
      <c r="G347" s="58"/>
      <c r="H347" s="59"/>
    </row>
    <row r="348" ht="15" customHeight="1" spans="1:8">
      <c r="A348" s="4"/>
      <c r="B348" s="4" t="s">
        <v>56</v>
      </c>
      <c r="C348" s="8">
        <v>3</v>
      </c>
      <c r="D348" s="4">
        <v>1</v>
      </c>
      <c r="E348" s="58">
        <v>200</v>
      </c>
      <c r="F348" s="58">
        <f t="shared" si="74"/>
        <v>200</v>
      </c>
      <c r="G348" s="58"/>
      <c r="H348" s="59"/>
    </row>
    <row r="349" ht="15" customHeight="1" spans="1:8">
      <c r="A349" s="4"/>
      <c r="B349" s="4" t="s">
        <v>57</v>
      </c>
      <c r="C349" s="8">
        <v>3</v>
      </c>
      <c r="D349" s="4">
        <v>1</v>
      </c>
      <c r="E349" s="58">
        <v>200</v>
      </c>
      <c r="F349" s="58">
        <f t="shared" si="74"/>
        <v>200</v>
      </c>
      <c r="G349" s="58"/>
      <c r="H349" s="59"/>
    </row>
    <row r="350" ht="15" customHeight="1" spans="1:8">
      <c r="A350" s="4"/>
      <c r="B350" s="60" t="s">
        <v>52</v>
      </c>
      <c r="C350" s="60">
        <f>SUM(C345:C349)+0.3</f>
        <v>15.3</v>
      </c>
      <c r="D350" s="60">
        <f t="shared" ref="D350:F350" si="75">SUM(D345:D349)</f>
        <v>5</v>
      </c>
      <c r="E350" s="61">
        <f t="shared" si="75"/>
        <v>1000</v>
      </c>
      <c r="F350" s="61">
        <f t="shared" si="75"/>
        <v>1000</v>
      </c>
      <c r="G350" s="61"/>
      <c r="H350" s="4"/>
    </row>
    <row r="351" ht="15" customHeight="1" spans="1:8">
      <c r="A351" s="4" t="s">
        <v>373</v>
      </c>
      <c r="B351" s="4" t="s">
        <v>51</v>
      </c>
      <c r="C351" s="8">
        <v>3</v>
      </c>
      <c r="D351" s="4">
        <v>1</v>
      </c>
      <c r="E351" s="58">
        <v>400</v>
      </c>
      <c r="F351" s="58">
        <f t="shared" ref="F351:F355" si="76">E351</f>
        <v>400</v>
      </c>
      <c r="G351" s="58"/>
      <c r="H351" s="59">
        <f>E351</f>
        <v>400</v>
      </c>
    </row>
    <row r="352" ht="15" customHeight="1" spans="1:8">
      <c r="A352" s="4"/>
      <c r="B352" s="4" t="s">
        <v>54</v>
      </c>
      <c r="C352" s="8">
        <v>3</v>
      </c>
      <c r="D352" s="4">
        <v>1</v>
      </c>
      <c r="E352" s="58">
        <v>400</v>
      </c>
      <c r="F352" s="58">
        <f t="shared" si="76"/>
        <v>400</v>
      </c>
      <c r="G352" s="58"/>
      <c r="H352" s="59"/>
    </row>
    <row r="353" ht="15" customHeight="1" spans="1:8">
      <c r="A353" s="4"/>
      <c r="B353" s="4" t="s">
        <v>55</v>
      </c>
      <c r="C353" s="8">
        <v>3</v>
      </c>
      <c r="D353" s="4">
        <v>1</v>
      </c>
      <c r="E353" s="58">
        <v>400</v>
      </c>
      <c r="F353" s="58">
        <f t="shared" si="76"/>
        <v>400</v>
      </c>
      <c r="G353" s="58"/>
      <c r="H353" s="59"/>
    </row>
    <row r="354" ht="15" customHeight="1" spans="1:8">
      <c r="A354" s="4"/>
      <c r="B354" s="4" t="s">
        <v>56</v>
      </c>
      <c r="C354" s="8">
        <v>3</v>
      </c>
      <c r="D354" s="4">
        <v>1</v>
      </c>
      <c r="E354" s="58">
        <v>400</v>
      </c>
      <c r="F354" s="58">
        <f t="shared" si="76"/>
        <v>400</v>
      </c>
      <c r="G354" s="58"/>
      <c r="H354" s="59"/>
    </row>
    <row r="355" ht="15" customHeight="1" spans="1:8">
      <c r="A355" s="4"/>
      <c r="B355" s="4" t="s">
        <v>57</v>
      </c>
      <c r="C355" s="8">
        <v>3</v>
      </c>
      <c r="D355" s="4">
        <v>1</v>
      </c>
      <c r="E355" s="58">
        <v>400</v>
      </c>
      <c r="F355" s="58">
        <f t="shared" si="76"/>
        <v>400</v>
      </c>
      <c r="G355" s="58"/>
      <c r="H355" s="59"/>
    </row>
    <row r="356" ht="15" customHeight="1" spans="1:8">
      <c r="A356" s="4"/>
      <c r="B356" s="60" t="s">
        <v>52</v>
      </c>
      <c r="C356" s="60">
        <f>SUM(C351:C355)+0.3</f>
        <v>15.3</v>
      </c>
      <c r="D356" s="60">
        <f t="shared" ref="D356:F356" si="77">SUM(D351:D355)</f>
        <v>5</v>
      </c>
      <c r="E356" s="61">
        <f t="shared" si="77"/>
        <v>2000</v>
      </c>
      <c r="F356" s="61">
        <f t="shared" si="77"/>
        <v>2000</v>
      </c>
      <c r="G356" s="61"/>
      <c r="H356" s="4"/>
    </row>
    <row r="357" ht="15" customHeight="1" spans="1:8">
      <c r="A357" s="4" t="s">
        <v>374</v>
      </c>
      <c r="B357" s="4" t="s">
        <v>51</v>
      </c>
      <c r="C357" s="8">
        <v>3</v>
      </c>
      <c r="D357" s="4">
        <v>1</v>
      </c>
      <c r="E357" s="58">
        <v>400</v>
      </c>
      <c r="F357" s="58">
        <f t="shared" ref="F357:F361" si="78">E357</f>
        <v>400</v>
      </c>
      <c r="G357" s="58"/>
      <c r="H357" s="59">
        <f>E357</f>
        <v>400</v>
      </c>
    </row>
    <row r="358" ht="15" customHeight="1" spans="1:8">
      <c r="A358" s="4"/>
      <c r="B358" s="4" t="s">
        <v>54</v>
      </c>
      <c r="C358" s="8">
        <v>3</v>
      </c>
      <c r="D358" s="4">
        <v>1</v>
      </c>
      <c r="E358" s="58">
        <v>400</v>
      </c>
      <c r="F358" s="58">
        <f t="shared" si="78"/>
        <v>400</v>
      </c>
      <c r="G358" s="58"/>
      <c r="H358" s="59"/>
    </row>
    <row r="359" ht="15" customHeight="1" spans="1:8">
      <c r="A359" s="4"/>
      <c r="B359" s="4" t="s">
        <v>55</v>
      </c>
      <c r="C359" s="8">
        <v>3</v>
      </c>
      <c r="D359" s="4">
        <v>1</v>
      </c>
      <c r="E359" s="58">
        <v>400</v>
      </c>
      <c r="F359" s="58">
        <f t="shared" si="78"/>
        <v>400</v>
      </c>
      <c r="G359" s="58"/>
      <c r="H359" s="59"/>
    </row>
    <row r="360" ht="15" customHeight="1" spans="1:8">
      <c r="A360" s="4"/>
      <c r="B360" s="4" t="s">
        <v>56</v>
      </c>
      <c r="C360" s="8">
        <v>3</v>
      </c>
      <c r="D360" s="4">
        <v>1</v>
      </c>
      <c r="E360" s="58">
        <v>400</v>
      </c>
      <c r="F360" s="58">
        <f t="shared" si="78"/>
        <v>400</v>
      </c>
      <c r="G360" s="58"/>
      <c r="H360" s="59"/>
    </row>
    <row r="361" ht="15" customHeight="1" spans="1:8">
      <c r="A361" s="4"/>
      <c r="B361" s="4" t="s">
        <v>57</v>
      </c>
      <c r="C361" s="8">
        <v>3</v>
      </c>
      <c r="D361" s="4">
        <v>1</v>
      </c>
      <c r="E361" s="58">
        <v>400</v>
      </c>
      <c r="F361" s="58">
        <f t="shared" si="78"/>
        <v>400</v>
      </c>
      <c r="G361" s="58"/>
      <c r="H361" s="59"/>
    </row>
    <row r="362" ht="15" customHeight="1" spans="1:8">
      <c r="A362" s="4"/>
      <c r="B362" s="60" t="s">
        <v>52</v>
      </c>
      <c r="C362" s="60">
        <f>SUM(C357:C361)+0.3</f>
        <v>15.3</v>
      </c>
      <c r="D362" s="60">
        <f t="shared" ref="D362:F362" si="79">SUM(D357:D361)</f>
        <v>5</v>
      </c>
      <c r="E362" s="61">
        <f t="shared" si="79"/>
        <v>2000</v>
      </c>
      <c r="F362" s="61">
        <f t="shared" si="79"/>
        <v>2000</v>
      </c>
      <c r="G362" s="61"/>
      <c r="H362" s="4"/>
    </row>
    <row r="363" ht="15" customHeight="1" spans="1:8">
      <c r="A363" s="4" t="s">
        <v>375</v>
      </c>
      <c r="B363" s="4" t="s">
        <v>51</v>
      </c>
      <c r="C363" s="8">
        <v>3</v>
      </c>
      <c r="D363" s="4">
        <v>1</v>
      </c>
      <c r="E363" s="58">
        <v>400</v>
      </c>
      <c r="F363" s="58">
        <f t="shared" ref="F363:F367" si="80">E363</f>
        <v>400</v>
      </c>
      <c r="G363" s="58"/>
      <c r="H363" s="59">
        <f>E363</f>
        <v>400</v>
      </c>
    </row>
    <row r="364" ht="15" customHeight="1" spans="1:8">
      <c r="A364" s="4"/>
      <c r="B364" s="4" t="s">
        <v>54</v>
      </c>
      <c r="C364" s="8">
        <v>3</v>
      </c>
      <c r="D364" s="4">
        <v>1</v>
      </c>
      <c r="E364" s="58">
        <v>400</v>
      </c>
      <c r="F364" s="58">
        <f t="shared" si="80"/>
        <v>400</v>
      </c>
      <c r="G364" s="58"/>
      <c r="H364" s="59"/>
    </row>
    <row r="365" ht="15" customHeight="1" spans="1:8">
      <c r="A365" s="4"/>
      <c r="B365" s="4" t="s">
        <v>55</v>
      </c>
      <c r="C365" s="8">
        <v>3</v>
      </c>
      <c r="D365" s="4">
        <v>1</v>
      </c>
      <c r="E365" s="58">
        <v>400</v>
      </c>
      <c r="F365" s="58">
        <f t="shared" si="80"/>
        <v>400</v>
      </c>
      <c r="G365" s="58"/>
      <c r="H365" s="59"/>
    </row>
    <row r="366" ht="15" customHeight="1" spans="1:8">
      <c r="A366" s="4"/>
      <c r="B366" s="4" t="s">
        <v>56</v>
      </c>
      <c r="C366" s="8">
        <v>3</v>
      </c>
      <c r="D366" s="4">
        <v>1</v>
      </c>
      <c r="E366" s="58">
        <v>400</v>
      </c>
      <c r="F366" s="58">
        <f t="shared" si="80"/>
        <v>400</v>
      </c>
      <c r="G366" s="58"/>
      <c r="H366" s="59"/>
    </row>
    <row r="367" ht="15" customHeight="1" spans="1:8">
      <c r="A367" s="4"/>
      <c r="B367" s="4" t="s">
        <v>57</v>
      </c>
      <c r="C367" s="8">
        <v>3</v>
      </c>
      <c r="D367" s="4">
        <v>1</v>
      </c>
      <c r="E367" s="58">
        <v>400</v>
      </c>
      <c r="F367" s="58">
        <f t="shared" si="80"/>
        <v>400</v>
      </c>
      <c r="G367" s="58"/>
      <c r="H367" s="59"/>
    </row>
    <row r="368" ht="15" customHeight="1" spans="1:8">
      <c r="A368" s="4"/>
      <c r="B368" s="60" t="s">
        <v>52</v>
      </c>
      <c r="C368" s="60">
        <f>SUM(C363:C367)+0.3</f>
        <v>15.3</v>
      </c>
      <c r="D368" s="60">
        <f t="shared" ref="D368:F368" si="81">SUM(D363:D367)</f>
        <v>5</v>
      </c>
      <c r="E368" s="61">
        <f t="shared" si="81"/>
        <v>2000</v>
      </c>
      <c r="F368" s="61">
        <f t="shared" si="81"/>
        <v>2000</v>
      </c>
      <c r="G368" s="61"/>
      <c r="H368" s="4"/>
    </row>
    <row r="369" ht="15" customHeight="1" spans="1:8">
      <c r="A369" s="4" t="s">
        <v>376</v>
      </c>
      <c r="B369" s="4" t="s">
        <v>51</v>
      </c>
      <c r="C369" s="8">
        <v>3</v>
      </c>
      <c r="D369" s="4">
        <v>1</v>
      </c>
      <c r="E369" s="58">
        <v>400</v>
      </c>
      <c r="F369" s="58">
        <f t="shared" ref="F369:F373" si="82">E369</f>
        <v>400</v>
      </c>
      <c r="G369" s="58"/>
      <c r="H369" s="59">
        <f>E369</f>
        <v>400</v>
      </c>
    </row>
    <row r="370" ht="15" customHeight="1" spans="1:8">
      <c r="A370" s="4"/>
      <c r="B370" s="4" t="s">
        <v>54</v>
      </c>
      <c r="C370" s="8">
        <v>3</v>
      </c>
      <c r="D370" s="4">
        <v>1</v>
      </c>
      <c r="E370" s="58">
        <v>400</v>
      </c>
      <c r="F370" s="58">
        <f t="shared" si="82"/>
        <v>400</v>
      </c>
      <c r="G370" s="58"/>
      <c r="H370" s="59"/>
    </row>
    <row r="371" ht="15" customHeight="1" spans="1:8">
      <c r="A371" s="4"/>
      <c r="B371" s="4" t="s">
        <v>55</v>
      </c>
      <c r="C371" s="8">
        <v>3</v>
      </c>
      <c r="D371" s="4">
        <v>1</v>
      </c>
      <c r="E371" s="58">
        <v>400</v>
      </c>
      <c r="F371" s="58">
        <f t="shared" si="82"/>
        <v>400</v>
      </c>
      <c r="G371" s="58"/>
      <c r="H371" s="59"/>
    </row>
    <row r="372" ht="15" customHeight="1" spans="1:8">
      <c r="A372" s="4"/>
      <c r="B372" s="4" t="s">
        <v>56</v>
      </c>
      <c r="C372" s="8">
        <v>3</v>
      </c>
      <c r="D372" s="4">
        <v>1</v>
      </c>
      <c r="E372" s="58">
        <v>400</v>
      </c>
      <c r="F372" s="58">
        <f t="shared" si="82"/>
        <v>400</v>
      </c>
      <c r="G372" s="58"/>
      <c r="H372" s="59"/>
    </row>
    <row r="373" ht="15" customHeight="1" spans="1:8">
      <c r="A373" s="4"/>
      <c r="B373" s="4" t="s">
        <v>57</v>
      </c>
      <c r="C373" s="8">
        <v>3</v>
      </c>
      <c r="D373" s="4">
        <v>1</v>
      </c>
      <c r="E373" s="58">
        <v>400</v>
      </c>
      <c r="F373" s="58">
        <f t="shared" si="82"/>
        <v>400</v>
      </c>
      <c r="G373" s="58"/>
      <c r="H373" s="59"/>
    </row>
    <row r="374" ht="15" customHeight="1" spans="1:8">
      <c r="A374" s="4"/>
      <c r="B374" s="60" t="s">
        <v>52</v>
      </c>
      <c r="C374" s="60">
        <f>SUM(C369:C373)+0.3</f>
        <v>15.3</v>
      </c>
      <c r="D374" s="60">
        <f t="shared" ref="D374:F374" si="83">SUM(D369:D373)</f>
        <v>5</v>
      </c>
      <c r="E374" s="61">
        <f t="shared" si="83"/>
        <v>2000</v>
      </c>
      <c r="F374" s="61">
        <f t="shared" si="83"/>
        <v>2000</v>
      </c>
      <c r="G374" s="61"/>
      <c r="H374" s="4"/>
    </row>
    <row r="375" ht="15" customHeight="1" spans="1:8">
      <c r="A375" s="4" t="s">
        <v>377</v>
      </c>
      <c r="B375" s="4" t="s">
        <v>51</v>
      </c>
      <c r="C375" s="8">
        <v>3</v>
      </c>
      <c r="D375" s="4">
        <v>1</v>
      </c>
      <c r="E375" s="58">
        <v>400</v>
      </c>
      <c r="F375" s="58">
        <f t="shared" ref="F375:F379" si="84">E375</f>
        <v>400</v>
      </c>
      <c r="G375" s="58"/>
      <c r="H375" s="59">
        <f>E375</f>
        <v>400</v>
      </c>
    </row>
    <row r="376" ht="15" customHeight="1" spans="1:8">
      <c r="A376" s="4"/>
      <c r="B376" s="4" t="s">
        <v>54</v>
      </c>
      <c r="C376" s="8">
        <v>3</v>
      </c>
      <c r="D376" s="4">
        <v>1</v>
      </c>
      <c r="E376" s="58">
        <v>400</v>
      </c>
      <c r="F376" s="58">
        <f t="shared" si="84"/>
        <v>400</v>
      </c>
      <c r="G376" s="58"/>
      <c r="H376" s="59"/>
    </row>
    <row r="377" ht="15" customHeight="1" spans="1:8">
      <c r="A377" s="4"/>
      <c r="B377" s="4" t="s">
        <v>55</v>
      </c>
      <c r="C377" s="8">
        <v>3</v>
      </c>
      <c r="D377" s="4">
        <v>1</v>
      </c>
      <c r="E377" s="58">
        <v>400</v>
      </c>
      <c r="F377" s="58">
        <f t="shared" si="84"/>
        <v>400</v>
      </c>
      <c r="G377" s="58"/>
      <c r="H377" s="59"/>
    </row>
    <row r="378" ht="15" customHeight="1" spans="1:8">
      <c r="A378" s="4"/>
      <c r="B378" s="4" t="s">
        <v>56</v>
      </c>
      <c r="C378" s="8">
        <v>3</v>
      </c>
      <c r="D378" s="4">
        <v>1</v>
      </c>
      <c r="E378" s="58">
        <v>400</v>
      </c>
      <c r="F378" s="58">
        <f t="shared" si="84"/>
        <v>400</v>
      </c>
      <c r="G378" s="58"/>
      <c r="H378" s="59"/>
    </row>
    <row r="379" ht="15" customHeight="1" spans="1:8">
      <c r="A379" s="4"/>
      <c r="B379" s="4" t="s">
        <v>57</v>
      </c>
      <c r="C379" s="8">
        <v>3</v>
      </c>
      <c r="D379" s="4">
        <v>1</v>
      </c>
      <c r="E379" s="58">
        <v>400</v>
      </c>
      <c r="F379" s="58">
        <f t="shared" si="84"/>
        <v>400</v>
      </c>
      <c r="G379" s="58"/>
      <c r="H379" s="59"/>
    </row>
    <row r="380" ht="15" customHeight="1" spans="1:8">
      <c r="A380" s="4"/>
      <c r="B380" s="60" t="s">
        <v>52</v>
      </c>
      <c r="C380" s="60">
        <f>SUM(C375:C379)+0.3</f>
        <v>15.3</v>
      </c>
      <c r="D380" s="60">
        <f t="shared" ref="D380:F380" si="85">SUM(D375:D379)</f>
        <v>5</v>
      </c>
      <c r="E380" s="61">
        <f t="shared" si="85"/>
        <v>2000</v>
      </c>
      <c r="F380" s="61">
        <f t="shared" si="85"/>
        <v>2000</v>
      </c>
      <c r="G380" s="61"/>
      <c r="H380" s="4"/>
    </row>
    <row r="381" ht="15" customHeight="1" spans="1:8">
      <c r="A381" s="4" t="s">
        <v>378</v>
      </c>
      <c r="B381" s="4" t="s">
        <v>51</v>
      </c>
      <c r="C381" s="8">
        <v>3</v>
      </c>
      <c r="D381" s="4">
        <v>1</v>
      </c>
      <c r="E381" s="58">
        <v>400</v>
      </c>
      <c r="F381" s="58">
        <f t="shared" ref="F381:F385" si="86">E381</f>
        <v>400</v>
      </c>
      <c r="G381" s="58"/>
      <c r="H381" s="59">
        <f>E381</f>
        <v>400</v>
      </c>
    </row>
    <row r="382" ht="15" customHeight="1" spans="1:8">
      <c r="A382" s="4"/>
      <c r="B382" s="4" t="s">
        <v>54</v>
      </c>
      <c r="C382" s="8">
        <v>3</v>
      </c>
      <c r="D382" s="4">
        <v>1</v>
      </c>
      <c r="E382" s="58">
        <v>400</v>
      </c>
      <c r="F382" s="58">
        <f t="shared" si="86"/>
        <v>400</v>
      </c>
      <c r="G382" s="58"/>
      <c r="H382" s="59"/>
    </row>
    <row r="383" ht="15" customHeight="1" spans="1:8">
      <c r="A383" s="4"/>
      <c r="B383" s="4" t="s">
        <v>55</v>
      </c>
      <c r="C383" s="8">
        <v>3</v>
      </c>
      <c r="D383" s="4">
        <v>1</v>
      </c>
      <c r="E383" s="58">
        <v>400</v>
      </c>
      <c r="F383" s="58">
        <f t="shared" si="86"/>
        <v>400</v>
      </c>
      <c r="G383" s="58"/>
      <c r="H383" s="59"/>
    </row>
    <row r="384" ht="15" customHeight="1" spans="1:8">
      <c r="A384" s="4"/>
      <c r="B384" s="4" t="s">
        <v>56</v>
      </c>
      <c r="C384" s="8">
        <v>3</v>
      </c>
      <c r="D384" s="4">
        <v>1</v>
      </c>
      <c r="E384" s="58">
        <v>400</v>
      </c>
      <c r="F384" s="58">
        <f t="shared" si="86"/>
        <v>400</v>
      </c>
      <c r="G384" s="58"/>
      <c r="H384" s="59"/>
    </row>
    <row r="385" ht="15" customHeight="1" spans="1:8">
      <c r="A385" s="4"/>
      <c r="B385" s="4" t="s">
        <v>57</v>
      </c>
      <c r="C385" s="8">
        <v>3</v>
      </c>
      <c r="D385" s="4">
        <v>1</v>
      </c>
      <c r="E385" s="58">
        <v>400</v>
      </c>
      <c r="F385" s="58">
        <f t="shared" si="86"/>
        <v>400</v>
      </c>
      <c r="G385" s="58"/>
      <c r="H385" s="59"/>
    </row>
    <row r="386" ht="15" customHeight="1" spans="1:8">
      <c r="A386" s="4"/>
      <c r="B386" s="60" t="s">
        <v>52</v>
      </c>
      <c r="C386" s="60">
        <f>SUM(C381:C385)+0.3</f>
        <v>15.3</v>
      </c>
      <c r="D386" s="60">
        <f t="shared" ref="D386:F386" si="87">SUM(D381:D385)</f>
        <v>5</v>
      </c>
      <c r="E386" s="61">
        <f t="shared" si="87"/>
        <v>2000</v>
      </c>
      <c r="F386" s="61">
        <f t="shared" si="87"/>
        <v>2000</v>
      </c>
      <c r="G386" s="61"/>
      <c r="H386" s="4"/>
    </row>
    <row r="387" ht="15" customHeight="1" spans="1:8">
      <c r="A387" s="4" t="s">
        <v>379</v>
      </c>
      <c r="B387" s="4" t="s">
        <v>51</v>
      </c>
      <c r="C387" s="8">
        <v>3</v>
      </c>
      <c r="D387" s="4">
        <v>1</v>
      </c>
      <c r="E387" s="58">
        <v>200</v>
      </c>
      <c r="F387" s="58">
        <f t="shared" ref="F387:F391" si="88">E387</f>
        <v>200</v>
      </c>
      <c r="G387" s="58"/>
      <c r="H387" s="59">
        <f>E387</f>
        <v>200</v>
      </c>
    </row>
    <row r="388" ht="15" customHeight="1" spans="1:8">
      <c r="A388" s="4"/>
      <c r="B388" s="4" t="s">
        <v>54</v>
      </c>
      <c r="C388" s="8">
        <v>3</v>
      </c>
      <c r="D388" s="4">
        <v>1</v>
      </c>
      <c r="E388" s="58">
        <v>200</v>
      </c>
      <c r="F388" s="58">
        <f t="shared" si="88"/>
        <v>200</v>
      </c>
      <c r="G388" s="58"/>
      <c r="H388" s="59"/>
    </row>
    <row r="389" ht="15" customHeight="1" spans="1:8">
      <c r="A389" s="4"/>
      <c r="B389" s="4" t="s">
        <v>55</v>
      </c>
      <c r="C389" s="8">
        <v>3</v>
      </c>
      <c r="D389" s="4">
        <v>1</v>
      </c>
      <c r="E389" s="58">
        <v>200</v>
      </c>
      <c r="F389" s="58">
        <f t="shared" si="88"/>
        <v>200</v>
      </c>
      <c r="G389" s="58"/>
      <c r="H389" s="59"/>
    </row>
    <row r="390" ht="15" customHeight="1" spans="1:8">
      <c r="A390" s="4"/>
      <c r="B390" s="4" t="s">
        <v>56</v>
      </c>
      <c r="C390" s="8">
        <v>3</v>
      </c>
      <c r="D390" s="4">
        <v>1</v>
      </c>
      <c r="E390" s="58">
        <v>200</v>
      </c>
      <c r="F390" s="58">
        <f t="shared" si="88"/>
        <v>200</v>
      </c>
      <c r="G390" s="58"/>
      <c r="H390" s="59"/>
    </row>
    <row r="391" ht="15" customHeight="1" spans="1:8">
      <c r="A391" s="4"/>
      <c r="B391" s="4" t="s">
        <v>57</v>
      </c>
      <c r="C391" s="8">
        <v>3</v>
      </c>
      <c r="D391" s="4">
        <v>1</v>
      </c>
      <c r="E391" s="58">
        <v>200</v>
      </c>
      <c r="F391" s="58">
        <f t="shared" si="88"/>
        <v>200</v>
      </c>
      <c r="G391" s="58"/>
      <c r="H391" s="59"/>
    </row>
    <row r="392" ht="15" customHeight="1" spans="1:8">
      <c r="A392" s="4"/>
      <c r="B392" s="60" t="s">
        <v>52</v>
      </c>
      <c r="C392" s="60">
        <f>SUM(C387:C391)+0.3</f>
        <v>15.3</v>
      </c>
      <c r="D392" s="60">
        <f t="shared" ref="D392:F392" si="89">SUM(D387:D391)</f>
        <v>5</v>
      </c>
      <c r="E392" s="61">
        <f t="shared" si="89"/>
        <v>1000</v>
      </c>
      <c r="F392" s="61">
        <f t="shared" si="89"/>
        <v>1000</v>
      </c>
      <c r="G392" s="61"/>
      <c r="H392" s="4"/>
    </row>
    <row r="393" ht="15" customHeight="1" spans="1:8">
      <c r="A393" s="4" t="s">
        <v>380</v>
      </c>
      <c r="B393" s="4" t="s">
        <v>51</v>
      </c>
      <c r="C393" s="8">
        <v>3</v>
      </c>
      <c r="D393" s="4">
        <v>1</v>
      </c>
      <c r="E393" s="58">
        <v>400</v>
      </c>
      <c r="F393" s="58">
        <f t="shared" ref="F393:F397" si="90">E393</f>
        <v>400</v>
      </c>
      <c r="G393" s="58"/>
      <c r="H393" s="59">
        <f>E393</f>
        <v>400</v>
      </c>
    </row>
    <row r="394" ht="15" customHeight="1" spans="1:8">
      <c r="A394" s="4"/>
      <c r="B394" s="4" t="s">
        <v>54</v>
      </c>
      <c r="C394" s="8">
        <v>3</v>
      </c>
      <c r="D394" s="4">
        <v>1</v>
      </c>
      <c r="E394" s="58">
        <v>400</v>
      </c>
      <c r="F394" s="58">
        <f t="shared" si="90"/>
        <v>400</v>
      </c>
      <c r="G394" s="58"/>
      <c r="H394" s="59"/>
    </row>
    <row r="395" ht="15" customHeight="1" spans="1:8">
      <c r="A395" s="4"/>
      <c r="B395" s="4" t="s">
        <v>55</v>
      </c>
      <c r="C395" s="8">
        <v>3</v>
      </c>
      <c r="D395" s="4">
        <v>1</v>
      </c>
      <c r="E395" s="58">
        <v>400</v>
      </c>
      <c r="F395" s="58">
        <f t="shared" si="90"/>
        <v>400</v>
      </c>
      <c r="G395" s="58"/>
      <c r="H395" s="59"/>
    </row>
    <row r="396" ht="15" customHeight="1" spans="1:8">
      <c r="A396" s="4"/>
      <c r="B396" s="4" t="s">
        <v>56</v>
      </c>
      <c r="C396" s="8">
        <v>3</v>
      </c>
      <c r="D396" s="4">
        <v>1</v>
      </c>
      <c r="E396" s="58">
        <v>400</v>
      </c>
      <c r="F396" s="58">
        <f t="shared" si="90"/>
        <v>400</v>
      </c>
      <c r="G396" s="58"/>
      <c r="H396" s="59"/>
    </row>
    <row r="397" ht="15" customHeight="1" spans="1:8">
      <c r="A397" s="4"/>
      <c r="B397" s="4" t="s">
        <v>57</v>
      </c>
      <c r="C397" s="8">
        <v>3</v>
      </c>
      <c r="D397" s="4">
        <v>1</v>
      </c>
      <c r="E397" s="58">
        <v>400</v>
      </c>
      <c r="F397" s="58">
        <f t="shared" si="90"/>
        <v>400</v>
      </c>
      <c r="G397" s="58"/>
      <c r="H397" s="59"/>
    </row>
    <row r="398" ht="15" customHeight="1" spans="1:8">
      <c r="A398" s="4"/>
      <c r="B398" s="60" t="s">
        <v>52</v>
      </c>
      <c r="C398" s="60">
        <f>SUM(C393:C397)+0.3</f>
        <v>15.3</v>
      </c>
      <c r="D398" s="60">
        <f t="shared" ref="D398:F398" si="91">SUM(D393:D397)</f>
        <v>5</v>
      </c>
      <c r="E398" s="61">
        <f t="shared" si="91"/>
        <v>2000</v>
      </c>
      <c r="F398" s="61">
        <f t="shared" si="91"/>
        <v>2000</v>
      </c>
      <c r="G398" s="61"/>
      <c r="H398" s="4"/>
    </row>
    <row r="399" ht="15" customHeight="1" spans="1:8">
      <c r="A399" s="4" t="s">
        <v>381</v>
      </c>
      <c r="B399" s="4" t="s">
        <v>51</v>
      </c>
      <c r="C399" s="8">
        <v>3</v>
      </c>
      <c r="D399" s="4">
        <v>1</v>
      </c>
      <c r="E399" s="58">
        <v>400</v>
      </c>
      <c r="F399" s="58">
        <f t="shared" ref="F399:F403" si="92">E399</f>
        <v>400</v>
      </c>
      <c r="G399" s="58"/>
      <c r="H399" s="59">
        <f>E399</f>
        <v>400</v>
      </c>
    </row>
    <row r="400" ht="15" customHeight="1" spans="1:8">
      <c r="A400" s="4"/>
      <c r="B400" s="4" t="s">
        <v>54</v>
      </c>
      <c r="C400" s="8">
        <v>3</v>
      </c>
      <c r="D400" s="4">
        <v>1</v>
      </c>
      <c r="E400" s="58">
        <v>400</v>
      </c>
      <c r="F400" s="58">
        <f t="shared" si="92"/>
        <v>400</v>
      </c>
      <c r="G400" s="58"/>
      <c r="H400" s="59"/>
    </row>
    <row r="401" ht="15" customHeight="1" spans="1:8">
      <c r="A401" s="4"/>
      <c r="B401" s="4" t="s">
        <v>55</v>
      </c>
      <c r="C401" s="8">
        <v>3</v>
      </c>
      <c r="D401" s="4">
        <v>1</v>
      </c>
      <c r="E401" s="58">
        <v>400</v>
      </c>
      <c r="F401" s="58">
        <f t="shared" si="92"/>
        <v>400</v>
      </c>
      <c r="G401" s="58"/>
      <c r="H401" s="59"/>
    </row>
    <row r="402" ht="15" customHeight="1" spans="1:8">
      <c r="A402" s="4"/>
      <c r="B402" s="4" t="s">
        <v>56</v>
      </c>
      <c r="C402" s="8">
        <v>3</v>
      </c>
      <c r="D402" s="4">
        <v>1</v>
      </c>
      <c r="E402" s="58">
        <v>400</v>
      </c>
      <c r="F402" s="58">
        <f t="shared" si="92"/>
        <v>400</v>
      </c>
      <c r="G402" s="58"/>
      <c r="H402" s="59"/>
    </row>
    <row r="403" ht="15" customHeight="1" spans="1:8">
      <c r="A403" s="4"/>
      <c r="B403" s="4" t="s">
        <v>57</v>
      </c>
      <c r="C403" s="8">
        <v>3</v>
      </c>
      <c r="D403" s="4">
        <v>1</v>
      </c>
      <c r="E403" s="58">
        <v>400</v>
      </c>
      <c r="F403" s="58">
        <f t="shared" si="92"/>
        <v>400</v>
      </c>
      <c r="G403" s="58"/>
      <c r="H403" s="59"/>
    </row>
    <row r="404" ht="15" customHeight="1" spans="1:8">
      <c r="A404" s="4"/>
      <c r="B404" s="60" t="s">
        <v>52</v>
      </c>
      <c r="C404" s="60">
        <f>SUM(C399:C403)+0.3</f>
        <v>15.3</v>
      </c>
      <c r="D404" s="60">
        <f t="shared" ref="D404:F404" si="93">SUM(D399:D403)</f>
        <v>5</v>
      </c>
      <c r="E404" s="61">
        <f t="shared" si="93"/>
        <v>2000</v>
      </c>
      <c r="F404" s="61">
        <f t="shared" si="93"/>
        <v>2000</v>
      </c>
      <c r="G404" s="61"/>
      <c r="H404" s="4"/>
    </row>
    <row r="405" ht="15" customHeight="1" spans="1:8">
      <c r="A405" s="4" t="s">
        <v>382</v>
      </c>
      <c r="B405" s="4" t="s">
        <v>51</v>
      </c>
      <c r="C405" s="8">
        <v>3</v>
      </c>
      <c r="D405" s="4">
        <v>1</v>
      </c>
      <c r="E405" s="58">
        <v>355</v>
      </c>
      <c r="F405" s="58">
        <f t="shared" ref="F405:F409" si="94">E405</f>
        <v>355</v>
      </c>
      <c r="G405" s="58"/>
      <c r="H405" s="59">
        <f>E405</f>
        <v>355</v>
      </c>
    </row>
    <row r="406" ht="15" customHeight="1" spans="1:8">
      <c r="A406" s="4"/>
      <c r="B406" s="4" t="s">
        <v>54</v>
      </c>
      <c r="C406" s="8">
        <v>3</v>
      </c>
      <c r="D406" s="4">
        <v>1</v>
      </c>
      <c r="E406" s="58">
        <v>355</v>
      </c>
      <c r="F406" s="58">
        <f t="shared" si="94"/>
        <v>355</v>
      </c>
      <c r="G406" s="58"/>
      <c r="H406" s="59"/>
    </row>
    <row r="407" ht="15" customHeight="1" spans="1:8">
      <c r="A407" s="4"/>
      <c r="B407" s="4" t="s">
        <v>55</v>
      </c>
      <c r="C407" s="8">
        <v>3</v>
      </c>
      <c r="D407" s="4">
        <v>1</v>
      </c>
      <c r="E407" s="58">
        <v>355</v>
      </c>
      <c r="F407" s="58">
        <f t="shared" si="94"/>
        <v>355</v>
      </c>
      <c r="G407" s="58"/>
      <c r="H407" s="59"/>
    </row>
    <row r="408" ht="15" customHeight="1" spans="1:8">
      <c r="A408" s="4"/>
      <c r="B408" s="4" t="s">
        <v>56</v>
      </c>
      <c r="C408" s="8">
        <v>3</v>
      </c>
      <c r="D408" s="4">
        <v>1</v>
      </c>
      <c r="E408" s="58">
        <v>355</v>
      </c>
      <c r="F408" s="58">
        <f t="shared" si="94"/>
        <v>355</v>
      </c>
      <c r="G408" s="58"/>
      <c r="H408" s="59"/>
    </row>
    <row r="409" ht="15" customHeight="1" spans="1:8">
      <c r="A409" s="4"/>
      <c r="B409" s="4" t="s">
        <v>57</v>
      </c>
      <c r="C409" s="8">
        <v>3</v>
      </c>
      <c r="D409" s="4">
        <v>1</v>
      </c>
      <c r="E409" s="58">
        <v>357.96</v>
      </c>
      <c r="F409" s="58">
        <f t="shared" si="94"/>
        <v>357.96</v>
      </c>
      <c r="G409" s="58"/>
      <c r="H409" s="59"/>
    </row>
    <row r="410" ht="15" customHeight="1" spans="1:8">
      <c r="A410" s="4"/>
      <c r="B410" s="60" t="s">
        <v>52</v>
      </c>
      <c r="C410" s="60">
        <f>SUM(C405:C409)+0.3</f>
        <v>15.3</v>
      </c>
      <c r="D410" s="60">
        <f t="shared" ref="D410:F410" si="95">SUM(D405:D409)</f>
        <v>5</v>
      </c>
      <c r="E410" s="61">
        <f t="shared" si="95"/>
        <v>1777.96</v>
      </c>
      <c r="F410" s="61">
        <f t="shared" si="95"/>
        <v>1777.96</v>
      </c>
      <c r="G410" s="61"/>
      <c r="H410" s="4"/>
    </row>
    <row r="411" ht="15" customHeight="1" spans="1:8">
      <c r="A411" s="4" t="s">
        <v>383</v>
      </c>
      <c r="B411" s="4" t="s">
        <v>51</v>
      </c>
      <c r="C411" s="8">
        <v>3</v>
      </c>
      <c r="D411" s="4">
        <v>1</v>
      </c>
      <c r="E411" s="58">
        <v>150</v>
      </c>
      <c r="F411" s="58">
        <f t="shared" ref="F411:F415" si="96">E411</f>
        <v>150</v>
      </c>
      <c r="G411" s="58"/>
      <c r="H411" s="59">
        <f>E411</f>
        <v>150</v>
      </c>
    </row>
    <row r="412" ht="15" customHeight="1" spans="1:8">
      <c r="A412" s="4"/>
      <c r="B412" s="4" t="s">
        <v>54</v>
      </c>
      <c r="C412" s="8">
        <v>3</v>
      </c>
      <c r="D412" s="4">
        <v>1</v>
      </c>
      <c r="E412" s="58">
        <v>150</v>
      </c>
      <c r="F412" s="58">
        <f t="shared" si="96"/>
        <v>150</v>
      </c>
      <c r="G412" s="58"/>
      <c r="H412" s="59"/>
    </row>
    <row r="413" ht="15" customHeight="1" spans="1:8">
      <c r="A413" s="4"/>
      <c r="B413" s="4" t="s">
        <v>55</v>
      </c>
      <c r="C413" s="8">
        <v>3</v>
      </c>
      <c r="D413" s="4">
        <v>1</v>
      </c>
      <c r="E413" s="58">
        <v>150</v>
      </c>
      <c r="F413" s="58">
        <f t="shared" si="96"/>
        <v>150</v>
      </c>
      <c r="G413" s="58"/>
      <c r="H413" s="59"/>
    </row>
    <row r="414" ht="15" customHeight="1" spans="1:8">
      <c r="A414" s="4"/>
      <c r="B414" s="4" t="s">
        <v>56</v>
      </c>
      <c r="C414" s="8">
        <v>3</v>
      </c>
      <c r="D414" s="4">
        <v>1</v>
      </c>
      <c r="E414" s="58">
        <v>150</v>
      </c>
      <c r="F414" s="58">
        <f t="shared" si="96"/>
        <v>150</v>
      </c>
      <c r="G414" s="58"/>
      <c r="H414" s="59"/>
    </row>
    <row r="415" ht="15" customHeight="1" spans="1:8">
      <c r="A415" s="4"/>
      <c r="B415" s="4" t="s">
        <v>57</v>
      </c>
      <c r="C415" s="8">
        <v>3</v>
      </c>
      <c r="D415" s="4">
        <v>1</v>
      </c>
      <c r="E415" s="58">
        <v>150</v>
      </c>
      <c r="F415" s="58">
        <f t="shared" si="96"/>
        <v>150</v>
      </c>
      <c r="G415" s="58"/>
      <c r="H415" s="59"/>
    </row>
    <row r="416" ht="15" customHeight="1" spans="1:8">
      <c r="A416" s="4"/>
      <c r="B416" s="60" t="s">
        <v>52</v>
      </c>
      <c r="C416" s="60">
        <f>SUM(C411:C415)+0.3</f>
        <v>15.3</v>
      </c>
      <c r="D416" s="60">
        <f t="shared" ref="D416:F416" si="97">SUM(D411:D415)</f>
        <v>5</v>
      </c>
      <c r="E416" s="61">
        <f t="shared" si="97"/>
        <v>750</v>
      </c>
      <c r="F416" s="61">
        <f t="shared" si="97"/>
        <v>750</v>
      </c>
      <c r="G416" s="61"/>
      <c r="H416" s="4"/>
    </row>
    <row r="417" ht="15" customHeight="1" spans="1:8">
      <c r="A417" s="4" t="s">
        <v>384</v>
      </c>
      <c r="B417" s="4" t="s">
        <v>51</v>
      </c>
      <c r="C417" s="8">
        <v>3</v>
      </c>
      <c r="D417" s="4">
        <v>1</v>
      </c>
      <c r="E417" s="58">
        <v>150</v>
      </c>
      <c r="F417" s="58">
        <f t="shared" ref="F417:F421" si="98">E417</f>
        <v>150</v>
      </c>
      <c r="G417" s="58"/>
      <c r="H417" s="59">
        <f>E417</f>
        <v>150</v>
      </c>
    </row>
    <row r="418" ht="15" customHeight="1" spans="1:8">
      <c r="A418" s="4"/>
      <c r="B418" s="4" t="s">
        <v>54</v>
      </c>
      <c r="C418" s="8">
        <v>3</v>
      </c>
      <c r="D418" s="4">
        <v>1</v>
      </c>
      <c r="E418" s="58">
        <v>150</v>
      </c>
      <c r="F418" s="58">
        <f t="shared" si="98"/>
        <v>150</v>
      </c>
      <c r="G418" s="58"/>
      <c r="H418" s="59"/>
    </row>
    <row r="419" ht="15" customHeight="1" spans="1:8">
      <c r="A419" s="4"/>
      <c r="B419" s="4" t="s">
        <v>55</v>
      </c>
      <c r="C419" s="8">
        <v>3</v>
      </c>
      <c r="D419" s="4">
        <v>1</v>
      </c>
      <c r="E419" s="58">
        <v>150</v>
      </c>
      <c r="F419" s="58">
        <f t="shared" si="98"/>
        <v>150</v>
      </c>
      <c r="G419" s="58"/>
      <c r="H419" s="59"/>
    </row>
    <row r="420" ht="15" customHeight="1" spans="1:8">
      <c r="A420" s="4"/>
      <c r="B420" s="4" t="s">
        <v>56</v>
      </c>
      <c r="C420" s="8">
        <v>3</v>
      </c>
      <c r="D420" s="4">
        <v>1</v>
      </c>
      <c r="E420" s="58">
        <v>150</v>
      </c>
      <c r="F420" s="58">
        <f t="shared" si="98"/>
        <v>150</v>
      </c>
      <c r="G420" s="58"/>
      <c r="H420" s="59"/>
    </row>
    <row r="421" ht="15" customHeight="1" spans="1:8">
      <c r="A421" s="4"/>
      <c r="B421" s="4" t="s">
        <v>57</v>
      </c>
      <c r="C421" s="8">
        <v>3</v>
      </c>
      <c r="D421" s="4">
        <v>1</v>
      </c>
      <c r="E421" s="58">
        <v>150</v>
      </c>
      <c r="F421" s="58">
        <f t="shared" si="98"/>
        <v>150</v>
      </c>
      <c r="G421" s="58"/>
      <c r="H421" s="59"/>
    </row>
    <row r="422" ht="15" customHeight="1" spans="1:8">
      <c r="A422" s="4"/>
      <c r="B422" s="60" t="s">
        <v>52</v>
      </c>
      <c r="C422" s="60">
        <f>SUM(C417:C421)+0.3</f>
        <v>15.3</v>
      </c>
      <c r="D422" s="60">
        <f t="shared" ref="D422:F422" si="99">SUM(D417:D421)</f>
        <v>5</v>
      </c>
      <c r="E422" s="61">
        <f t="shared" si="99"/>
        <v>750</v>
      </c>
      <c r="F422" s="61">
        <f t="shared" si="99"/>
        <v>750</v>
      </c>
      <c r="G422" s="61"/>
      <c r="H422" s="4"/>
    </row>
    <row r="423" ht="15" customHeight="1" spans="1:8">
      <c r="A423" s="4" t="s">
        <v>76</v>
      </c>
      <c r="B423" s="4" t="s">
        <v>77</v>
      </c>
      <c r="C423" s="4">
        <v>5.2</v>
      </c>
      <c r="D423" s="4">
        <v>1</v>
      </c>
      <c r="E423" s="58">
        <v>32000</v>
      </c>
      <c r="F423" s="58">
        <v>0</v>
      </c>
      <c r="G423" s="58"/>
      <c r="H423" s="59">
        <f>E423</f>
        <v>32000</v>
      </c>
    </row>
    <row r="424" ht="15" customHeight="1" spans="1:8">
      <c r="A424" s="4"/>
      <c r="B424" s="60" t="s">
        <v>52</v>
      </c>
      <c r="C424" s="60">
        <f t="shared" ref="C424:F424" si="100">SUM(C423:C423)</f>
        <v>5.2</v>
      </c>
      <c r="D424" s="60">
        <f t="shared" si="100"/>
        <v>1</v>
      </c>
      <c r="E424" s="61">
        <f t="shared" si="100"/>
        <v>32000</v>
      </c>
      <c r="F424" s="61">
        <f t="shared" si="100"/>
        <v>0</v>
      </c>
      <c r="G424" s="61"/>
      <c r="H424" s="4"/>
    </row>
    <row r="425" ht="15" customHeight="1" spans="1:11">
      <c r="A425" s="4" t="s">
        <v>78</v>
      </c>
      <c r="B425" s="4"/>
      <c r="C425" s="60"/>
      <c r="D425" s="60"/>
      <c r="E425" s="61">
        <f>E12+E17+E24+E31+E37+E41+E55+E62+E64+E78+E81+E84+E86+E93+E100+E102+E109+E116+E136+E143+E150+E157+E162+E166+E173+E180+E187+E190+E193+E196+E199+E202+E205+E208+E211+E214+E216+E218+E224+E230+E236+E242+E248+E254+E260+E266+E272+E278+E284+E290+E296+E302+E308+E314+E320+E326+E332+E338+E344+E350+E356+E362+E368+E374+E380+E386+E392+E398+E404+E410+E416+E422+E424</f>
        <v>407437.96</v>
      </c>
      <c r="F425" s="61">
        <f>F12+F17+F24+F31+F37+F41+F55+F62+F64+F78+F81+F84+F86+F93+F100+F102+F109+F116+F136+F143+F150+F157+F162+F166+F173+F180+F187+F190+F193+F196+F199+F202+F205+F208+F211+F214+F216+F218+F224+F230+F236+F242+F248+F254+F260+F266+F272+F278+F284+F290+F296+F302+F308+F314+F320+F326+F332+F338+F344+F350+F356+F362+F368+F374+F380+F386+F392+F398+F404+F410+F416+F422+F424</f>
        <v>375437.96</v>
      </c>
      <c r="G425" s="61"/>
      <c r="H425" s="4">
        <f>SUM(H8:H424)</f>
        <v>126175</v>
      </c>
      <c r="J425" s="3">
        <f>Sheet2!O22</f>
        <v>408069.44</v>
      </c>
      <c r="K425" s="3">
        <f>E425-J425</f>
        <v>-631.479999999923</v>
      </c>
    </row>
    <row r="426" ht="66" customHeight="1" spans="1:8">
      <c r="A426" s="62" t="s">
        <v>79</v>
      </c>
      <c r="B426" s="62"/>
      <c r="C426" s="62"/>
      <c r="D426" s="62"/>
      <c r="E426" s="62"/>
      <c r="F426" s="62"/>
      <c r="G426" s="62"/>
      <c r="H426" s="62"/>
    </row>
    <row r="436" spans="1:8">
      <c r="A436" s="63"/>
      <c r="B436" s="63"/>
      <c r="C436" s="63"/>
      <c r="D436" s="63"/>
      <c r="E436" s="63"/>
      <c r="F436" s="63"/>
      <c r="G436" s="63"/>
      <c r="H436" s="64"/>
    </row>
    <row r="437" spans="1:8">
      <c r="A437" s="63"/>
      <c r="B437" s="63"/>
      <c r="C437" s="63"/>
      <c r="D437" s="63"/>
      <c r="E437" s="63"/>
      <c r="F437" s="63"/>
      <c r="G437" s="63"/>
      <c r="H437" s="64"/>
    </row>
    <row r="438" spans="1:8">
      <c r="A438" s="63"/>
      <c r="B438" s="63"/>
      <c r="C438" s="63"/>
      <c r="D438" s="63"/>
      <c r="E438" s="63"/>
      <c r="F438" s="63"/>
      <c r="G438" s="63"/>
      <c r="H438" s="64"/>
    </row>
    <row r="439" spans="1:8">
      <c r="A439" s="63"/>
      <c r="B439" s="63"/>
      <c r="C439" s="63"/>
      <c r="D439" s="63"/>
      <c r="E439" s="63"/>
      <c r="F439" s="63"/>
      <c r="G439" s="63"/>
      <c r="H439" s="64"/>
    </row>
    <row r="440" spans="1:8">
      <c r="A440" s="63"/>
      <c r="B440" s="63"/>
      <c r="C440" s="63"/>
      <c r="D440" s="63"/>
      <c r="E440" s="63"/>
      <c r="F440" s="63"/>
      <c r="G440" s="63"/>
      <c r="H440" s="64"/>
    </row>
    <row r="441" spans="1:8">
      <c r="A441" s="63"/>
      <c r="B441" s="63"/>
      <c r="C441" s="63"/>
      <c r="D441" s="63"/>
      <c r="E441" s="63"/>
      <c r="F441" s="63"/>
      <c r="G441" s="63"/>
      <c r="H441" s="64"/>
    </row>
    <row r="442" spans="1:8">
      <c r="A442" s="63"/>
      <c r="B442" s="63"/>
      <c r="C442" s="63"/>
      <c r="D442" s="63"/>
      <c r="E442" s="63"/>
      <c r="F442" s="63"/>
      <c r="G442" s="63"/>
      <c r="H442" s="64"/>
    </row>
    <row r="443" spans="1:8">
      <c r="A443" s="63"/>
      <c r="B443" s="65"/>
      <c r="C443" s="65"/>
      <c r="D443" s="65"/>
      <c r="E443" s="65"/>
      <c r="F443" s="65"/>
      <c r="G443" s="65"/>
      <c r="H443" s="64"/>
    </row>
  </sheetData>
  <mergeCells count="158">
    <mergeCell ref="A3:H3"/>
    <mergeCell ref="A4:H4"/>
    <mergeCell ref="A425:B425"/>
    <mergeCell ref="A426:H426"/>
    <mergeCell ref="A5:A7"/>
    <mergeCell ref="A8:A12"/>
    <mergeCell ref="A13:A17"/>
    <mergeCell ref="A18:A24"/>
    <mergeCell ref="A25:A31"/>
    <mergeCell ref="A32:A37"/>
    <mergeCell ref="A38:A41"/>
    <mergeCell ref="A42:A55"/>
    <mergeCell ref="A56:A62"/>
    <mergeCell ref="A63:A64"/>
    <mergeCell ref="A65:A78"/>
    <mergeCell ref="A79:A81"/>
    <mergeCell ref="A82:A84"/>
    <mergeCell ref="A85:A86"/>
    <mergeCell ref="A87:A93"/>
    <mergeCell ref="A94:A100"/>
    <mergeCell ref="A101:A102"/>
    <mergeCell ref="A103:A109"/>
    <mergeCell ref="A110:A116"/>
    <mergeCell ref="A117:A136"/>
    <mergeCell ref="A137:A143"/>
    <mergeCell ref="A144:A150"/>
    <mergeCell ref="A151:A157"/>
    <mergeCell ref="A158:A162"/>
    <mergeCell ref="A163:A166"/>
    <mergeCell ref="A167:A173"/>
    <mergeCell ref="A174:A180"/>
    <mergeCell ref="A181:A187"/>
    <mergeCell ref="A188:A190"/>
    <mergeCell ref="A191:A193"/>
    <mergeCell ref="A194:A196"/>
    <mergeCell ref="A197:A199"/>
    <mergeCell ref="A200:A202"/>
    <mergeCell ref="A203:A205"/>
    <mergeCell ref="A206:A208"/>
    <mergeCell ref="A209:A211"/>
    <mergeCell ref="A212:A214"/>
    <mergeCell ref="A215:A216"/>
    <mergeCell ref="A217:A218"/>
    <mergeCell ref="A219:A224"/>
    <mergeCell ref="A225:A230"/>
    <mergeCell ref="A231:A236"/>
    <mergeCell ref="A237:A242"/>
    <mergeCell ref="A243:A248"/>
    <mergeCell ref="A249:A254"/>
    <mergeCell ref="A255:A260"/>
    <mergeCell ref="A261:A266"/>
    <mergeCell ref="A267:A272"/>
    <mergeCell ref="A273:A278"/>
    <mergeCell ref="A279:A284"/>
    <mergeCell ref="A285:A290"/>
    <mergeCell ref="A291:A296"/>
    <mergeCell ref="A297:A302"/>
    <mergeCell ref="A303:A308"/>
    <mergeCell ref="A309:A314"/>
    <mergeCell ref="A315:A320"/>
    <mergeCell ref="A321:A326"/>
    <mergeCell ref="A327:A332"/>
    <mergeCell ref="A333:A338"/>
    <mergeCell ref="A339:A344"/>
    <mergeCell ref="A345:A350"/>
    <mergeCell ref="A351:A356"/>
    <mergeCell ref="A357:A362"/>
    <mergeCell ref="A363:A368"/>
    <mergeCell ref="A369:A374"/>
    <mergeCell ref="A375:A380"/>
    <mergeCell ref="A381:A386"/>
    <mergeCell ref="A387:A392"/>
    <mergeCell ref="A393:A398"/>
    <mergeCell ref="A399:A404"/>
    <mergeCell ref="A405:A410"/>
    <mergeCell ref="A411:A416"/>
    <mergeCell ref="A417:A422"/>
    <mergeCell ref="A423:A424"/>
    <mergeCell ref="B5:B7"/>
    <mergeCell ref="C5:C7"/>
    <mergeCell ref="D5:D7"/>
    <mergeCell ref="E5:E7"/>
    <mergeCell ref="F5:F7"/>
    <mergeCell ref="G5:G7"/>
    <mergeCell ref="H5:H7"/>
    <mergeCell ref="H8:H12"/>
    <mergeCell ref="H13:H17"/>
    <mergeCell ref="H18:H24"/>
    <mergeCell ref="H25:H31"/>
    <mergeCell ref="H32:H37"/>
    <mergeCell ref="H38:H41"/>
    <mergeCell ref="H42:H55"/>
    <mergeCell ref="H56:H62"/>
    <mergeCell ref="H63:H64"/>
    <mergeCell ref="H65:H78"/>
    <mergeCell ref="H79:H81"/>
    <mergeCell ref="H82:H84"/>
    <mergeCell ref="H85:H86"/>
    <mergeCell ref="H87:H93"/>
    <mergeCell ref="H94:H100"/>
    <mergeCell ref="H101:H102"/>
    <mergeCell ref="H103:H109"/>
    <mergeCell ref="H110:H116"/>
    <mergeCell ref="H117:H136"/>
    <mergeCell ref="H137:H143"/>
    <mergeCell ref="H144:H150"/>
    <mergeCell ref="H151:H157"/>
    <mergeCell ref="H158:H162"/>
    <mergeCell ref="H163:H166"/>
    <mergeCell ref="H167:H173"/>
    <mergeCell ref="H174:H180"/>
    <mergeCell ref="H181:H187"/>
    <mergeCell ref="H188:H190"/>
    <mergeCell ref="H191:H193"/>
    <mergeCell ref="H194:H196"/>
    <mergeCell ref="H197:H199"/>
    <mergeCell ref="H200:H202"/>
    <mergeCell ref="H203:H205"/>
    <mergeCell ref="H206:H208"/>
    <mergeCell ref="H209:H211"/>
    <mergeCell ref="H212:H214"/>
    <mergeCell ref="H215:H216"/>
    <mergeCell ref="H217:H218"/>
    <mergeCell ref="H219:H224"/>
    <mergeCell ref="H225:H230"/>
    <mergeCell ref="H231:H236"/>
    <mergeCell ref="H237:H242"/>
    <mergeCell ref="H243:H248"/>
    <mergeCell ref="H249:H254"/>
    <mergeCell ref="H255:H260"/>
    <mergeCell ref="H261:H266"/>
    <mergeCell ref="H267:H272"/>
    <mergeCell ref="H273:H278"/>
    <mergeCell ref="H279:H284"/>
    <mergeCell ref="H285:H290"/>
    <mergeCell ref="H291:H296"/>
    <mergeCell ref="H297:H302"/>
    <mergeCell ref="H303:H308"/>
    <mergeCell ref="H309:H314"/>
    <mergeCell ref="H315:H320"/>
    <mergeCell ref="H321:H326"/>
    <mergeCell ref="H327:H332"/>
    <mergeCell ref="H333:H338"/>
    <mergeCell ref="H339:H344"/>
    <mergeCell ref="H345:H350"/>
    <mergeCell ref="H351:H356"/>
    <mergeCell ref="H357:H362"/>
    <mergeCell ref="H363:H368"/>
    <mergeCell ref="H369:H374"/>
    <mergeCell ref="H375:H380"/>
    <mergeCell ref="H381:H386"/>
    <mergeCell ref="H387:H392"/>
    <mergeCell ref="H393:H398"/>
    <mergeCell ref="H399:H404"/>
    <mergeCell ref="H405:H410"/>
    <mergeCell ref="H411:H416"/>
    <mergeCell ref="H417:H422"/>
    <mergeCell ref="H423:H42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399975585192419"/>
  </sheetPr>
  <dimension ref="B2:L25"/>
  <sheetViews>
    <sheetView workbookViewId="0">
      <selection activeCell="B2" sqref="B2:G25"/>
    </sheetView>
  </sheetViews>
  <sheetFormatPr defaultColWidth="9" defaultRowHeight="18.75"/>
  <cols>
    <col min="1" max="1" width="3.25" style="3" customWidth="1"/>
    <col min="2" max="2" width="5.625" style="36" customWidth="1"/>
    <col min="3" max="3" width="5.75" style="36" customWidth="1"/>
    <col min="4" max="4" width="22.625" style="36" customWidth="1"/>
    <col min="5" max="6" width="13.625" style="36" customWidth="1"/>
    <col min="7" max="7" width="25.625" style="36" customWidth="1"/>
    <col min="8" max="8" width="9" style="3"/>
    <col min="9" max="9" width="12.625" style="3"/>
    <col min="10" max="10" width="11.625" style="3" customWidth="1"/>
    <col min="11" max="11" width="9.375" style="3"/>
    <col min="12" max="12" width="10.375" style="3"/>
    <col min="13" max="16384" width="9" style="3"/>
  </cols>
  <sheetData>
    <row r="2" ht="24.95" customHeight="1" spans="2:12">
      <c r="B2" s="37" t="s">
        <v>385</v>
      </c>
      <c r="C2" s="37"/>
      <c r="D2" s="37"/>
      <c r="E2" s="37"/>
      <c r="F2" s="37"/>
      <c r="G2" s="37"/>
      <c r="H2" s="38"/>
      <c r="I2" s="38"/>
      <c r="J2" s="38"/>
      <c r="K2" s="38"/>
      <c r="L2" s="38"/>
    </row>
    <row r="3" ht="24.95" customHeight="1" spans="2:12">
      <c r="B3" s="37" t="s">
        <v>12</v>
      </c>
      <c r="C3" s="37"/>
      <c r="D3" s="37"/>
      <c r="E3" s="37" t="s">
        <v>13</v>
      </c>
      <c r="F3" s="37" t="s">
        <v>14</v>
      </c>
      <c r="G3" s="37" t="s">
        <v>15</v>
      </c>
      <c r="H3" s="38"/>
      <c r="I3" s="38"/>
      <c r="J3" s="38"/>
      <c r="K3" s="38"/>
      <c r="L3" s="38"/>
    </row>
    <row r="4" ht="18" customHeight="1" spans="2:12">
      <c r="B4" s="39" t="s">
        <v>16</v>
      </c>
      <c r="C4" s="39"/>
      <c r="D4" s="39"/>
      <c r="E4" s="40">
        <f>'（不打印）总体指标'!E4-'（打印）一期指标'!E4</f>
        <v>458663.1181</v>
      </c>
      <c r="F4" s="41">
        <f>'（不打印）总体指标'!F4-'（打印）一期指标'!F4</f>
        <v>458663.1181</v>
      </c>
      <c r="G4" s="42" t="s">
        <v>386</v>
      </c>
      <c r="H4" s="38"/>
      <c r="I4" s="38">
        <f>F4/666.667</f>
        <v>687.994333152833</v>
      </c>
      <c r="J4" s="38"/>
      <c r="K4" s="38"/>
      <c r="L4" s="38"/>
    </row>
    <row r="5" ht="18" customHeight="1" spans="2:12">
      <c r="B5" s="39" t="s">
        <v>18</v>
      </c>
      <c r="C5" s="39"/>
      <c r="D5" s="39"/>
      <c r="E5" s="40"/>
      <c r="F5" s="41">
        <f>'（不打印）总体指标'!F5-'（打印）一期指标'!F5</f>
        <v>407437.96</v>
      </c>
      <c r="G5" s="42"/>
      <c r="H5" s="38"/>
      <c r="I5" s="38"/>
      <c r="J5" s="38"/>
      <c r="K5" s="38"/>
      <c r="L5" s="38"/>
    </row>
    <row r="6" ht="18" customHeight="1" spans="2:12">
      <c r="B6" s="39" t="s">
        <v>20</v>
      </c>
      <c r="C6" s="39" t="s">
        <v>21</v>
      </c>
      <c r="D6" s="39"/>
      <c r="E6" s="40"/>
      <c r="F6" s="41">
        <f>F8+F11</f>
        <v>375437.96</v>
      </c>
      <c r="G6" s="42"/>
      <c r="H6" s="38"/>
      <c r="I6" s="38"/>
      <c r="J6" s="38"/>
      <c r="K6" s="38">
        <f>'（不打印）总体指标'!F5-'（打印）一期指标'!F5</f>
        <v>407437.96</v>
      </c>
      <c r="L6" s="38"/>
    </row>
    <row r="7" ht="18" customHeight="1" spans="2:12">
      <c r="B7" s="39"/>
      <c r="C7" s="39" t="s">
        <v>22</v>
      </c>
      <c r="D7" s="39"/>
      <c r="E7" s="40"/>
      <c r="F7" s="41">
        <f>F12</f>
        <v>32000</v>
      </c>
      <c r="G7" s="42"/>
      <c r="H7" s="38"/>
      <c r="I7" s="38"/>
      <c r="J7" s="54"/>
      <c r="K7" s="38"/>
      <c r="L7" s="38"/>
    </row>
    <row r="8" ht="18" customHeight="1" spans="2:12">
      <c r="B8" s="42" t="s">
        <v>23</v>
      </c>
      <c r="C8" s="43" t="s">
        <v>24</v>
      </c>
      <c r="D8" s="43"/>
      <c r="E8" s="40"/>
      <c r="F8" s="41">
        <f>F9+F10</f>
        <v>500</v>
      </c>
      <c r="G8" s="42"/>
      <c r="H8" s="38"/>
      <c r="I8" s="38"/>
      <c r="J8" s="38"/>
      <c r="K8" s="38"/>
      <c r="L8" s="38"/>
    </row>
    <row r="9" ht="18" customHeight="1" spans="2:12">
      <c r="B9" s="42"/>
      <c r="C9" s="42" t="s">
        <v>20</v>
      </c>
      <c r="D9" s="43" t="s">
        <v>25</v>
      </c>
      <c r="E9" s="40"/>
      <c r="F9" s="41">
        <f>'（不打印）二期单体明细'!F64</f>
        <v>300</v>
      </c>
      <c r="G9" s="42"/>
      <c r="H9" s="38"/>
      <c r="I9" s="38"/>
      <c r="J9" s="38"/>
      <c r="K9" s="38"/>
      <c r="L9" s="38"/>
    </row>
    <row r="10" ht="18" customHeight="1" spans="2:12">
      <c r="B10" s="42"/>
      <c r="C10" s="42"/>
      <c r="D10" s="43" t="s">
        <v>26</v>
      </c>
      <c r="E10" s="40"/>
      <c r="F10" s="41">
        <f>'（不打印）二期单体明细'!F102+'（不打印）二期单体明细'!F218</f>
        <v>200</v>
      </c>
      <c r="G10" s="42"/>
      <c r="H10" s="38"/>
      <c r="I10" s="38"/>
      <c r="J10" s="38"/>
      <c r="K10" s="38"/>
      <c r="L10" s="38"/>
    </row>
    <row r="11" ht="18" customHeight="1" spans="2:12">
      <c r="B11" s="42"/>
      <c r="C11" s="39" t="s">
        <v>27</v>
      </c>
      <c r="D11" s="39"/>
      <c r="E11" s="40"/>
      <c r="F11" s="41">
        <f>'（不打印）二期单体明细'!F425-'（不打印）二期单体明细'!F218-'（不打印）二期单体明细'!F102-'（不打印）二期单体明细'!F64</f>
        <v>374937.96</v>
      </c>
      <c r="G11" s="42"/>
      <c r="H11" s="38"/>
      <c r="I11" s="38">
        <v>373500</v>
      </c>
      <c r="J11" s="38"/>
      <c r="K11" s="38"/>
      <c r="L11" s="38"/>
    </row>
    <row r="12" ht="18" customHeight="1" spans="2:12">
      <c r="B12" s="42"/>
      <c r="C12" s="39" t="s">
        <v>28</v>
      </c>
      <c r="D12" s="39"/>
      <c r="E12" s="40"/>
      <c r="F12" s="41">
        <f>'（不打印）二期单体明细'!E424</f>
        <v>32000</v>
      </c>
      <c r="G12" s="42"/>
      <c r="H12" s="38"/>
      <c r="I12" s="38"/>
      <c r="J12" s="38"/>
      <c r="K12" s="38"/>
      <c r="L12" s="38"/>
    </row>
    <row r="13" ht="18" customHeight="1" spans="2:12">
      <c r="B13" s="42"/>
      <c r="C13" s="39" t="s">
        <v>29</v>
      </c>
      <c r="D13" s="39"/>
      <c r="E13" s="40"/>
      <c r="F13" s="41" t="s">
        <v>30</v>
      </c>
      <c r="G13" s="42"/>
      <c r="H13" s="38"/>
      <c r="I13" s="38"/>
      <c r="J13" s="38"/>
      <c r="K13" s="38"/>
      <c r="L13" s="38"/>
    </row>
    <row r="14" ht="18" customHeight="1" spans="2:12">
      <c r="B14" s="39" t="s">
        <v>31</v>
      </c>
      <c r="C14" s="39"/>
      <c r="D14" s="39"/>
      <c r="E14" s="40"/>
      <c r="F14" s="41">
        <f>'（不打印）二期单体明细'!F425</f>
        <v>375437.96</v>
      </c>
      <c r="G14" s="44"/>
      <c r="H14" s="38"/>
      <c r="I14" s="38"/>
      <c r="J14" s="38"/>
      <c r="K14" s="38"/>
      <c r="L14" s="38"/>
    </row>
    <row r="15" ht="18" customHeight="1" spans="2:12">
      <c r="B15" s="39" t="s">
        <v>32</v>
      </c>
      <c r="C15" s="39"/>
      <c r="D15" s="39"/>
      <c r="E15" s="45"/>
      <c r="F15" s="46">
        <f>F14/F4</f>
        <v>0.818548396817346</v>
      </c>
      <c r="G15" s="47" t="s">
        <v>33</v>
      </c>
      <c r="H15" s="38"/>
      <c r="I15" s="38"/>
      <c r="J15" s="38"/>
      <c r="K15" s="38"/>
      <c r="L15" s="38"/>
    </row>
    <row r="16" ht="18" customHeight="1" spans="2:12">
      <c r="B16" s="43" t="s">
        <v>34</v>
      </c>
      <c r="C16" s="43"/>
      <c r="D16" s="43"/>
      <c r="E16" s="45"/>
      <c r="F16" s="48">
        <f>I16/F4</f>
        <v>0.206142583235537</v>
      </c>
      <c r="G16" s="49"/>
      <c r="H16" s="38"/>
      <c r="I16" s="38">
        <f>'（不打印）总体指标'!I16-'（打印）一期指标'!I16</f>
        <v>94550</v>
      </c>
      <c r="J16" s="38"/>
      <c r="K16" s="38"/>
      <c r="L16" s="38">
        <f>F4*(1-F16)</f>
        <v>364113.1181</v>
      </c>
    </row>
    <row r="17" ht="18" customHeight="1" spans="2:12">
      <c r="B17" s="39" t="s">
        <v>35</v>
      </c>
      <c r="C17" s="39"/>
      <c r="D17" s="39"/>
      <c r="E17" s="42"/>
      <c r="F17" s="48">
        <f>I17/F4</f>
        <v>0.325293214370619</v>
      </c>
      <c r="G17" s="49"/>
      <c r="H17" s="38"/>
      <c r="I17" s="38">
        <v>149200</v>
      </c>
      <c r="J17" s="38"/>
      <c r="K17" s="38"/>
      <c r="L17" s="38"/>
    </row>
    <row r="18" ht="18" customHeight="1" spans="2:12">
      <c r="B18" s="39" t="s">
        <v>36</v>
      </c>
      <c r="C18" s="39"/>
      <c r="D18" s="39"/>
      <c r="E18" s="42"/>
      <c r="F18" s="50">
        <f>F19+F20</f>
        <v>1835</v>
      </c>
      <c r="G18" s="51"/>
      <c r="H18" s="38"/>
      <c r="I18" s="38"/>
      <c r="J18" s="38"/>
      <c r="K18" s="38"/>
      <c r="L18" s="38"/>
    </row>
    <row r="19" ht="20.1" customHeight="1" spans="2:12">
      <c r="B19" s="42" t="s">
        <v>20</v>
      </c>
      <c r="C19" s="39" t="s">
        <v>37</v>
      </c>
      <c r="D19" s="39"/>
      <c r="E19" s="42"/>
      <c r="F19" s="50">
        <f>'（不打印）总体指标'!F19-'（打印）一期指标'!F19</f>
        <v>920</v>
      </c>
      <c r="G19" s="52" t="s">
        <v>387</v>
      </c>
      <c r="H19" s="38"/>
      <c r="I19" s="38">
        <f>400-175</f>
        <v>225</v>
      </c>
      <c r="J19" s="38"/>
      <c r="K19" s="38"/>
      <c r="L19" s="38"/>
    </row>
    <row r="20" ht="20.1" customHeight="1" spans="2:12">
      <c r="B20" s="42"/>
      <c r="C20" s="39" t="s">
        <v>39</v>
      </c>
      <c r="D20" s="39"/>
      <c r="E20" s="42"/>
      <c r="F20" s="50">
        <f>'（不打印）总体指标'!F20-'（打印）一期指标'!F20</f>
        <v>915</v>
      </c>
      <c r="G20" s="52"/>
      <c r="H20" s="38"/>
      <c r="I20" s="38">
        <f>50-12</f>
        <v>38</v>
      </c>
      <c r="J20" s="38"/>
      <c r="K20" s="38"/>
      <c r="L20" s="38"/>
    </row>
    <row r="21" ht="18" customHeight="1" spans="2:12">
      <c r="B21" s="53" t="s">
        <v>40</v>
      </c>
      <c r="C21" s="53"/>
      <c r="D21" s="53"/>
      <c r="E21" s="53"/>
      <c r="F21" s="53"/>
      <c r="G21" s="53"/>
      <c r="H21" s="38"/>
      <c r="I21" s="38"/>
      <c r="J21" s="38"/>
      <c r="K21" s="38"/>
      <c r="L21" s="38"/>
    </row>
    <row r="22" ht="30" customHeight="1" spans="2:12">
      <c r="B22" s="53"/>
      <c r="C22" s="53"/>
      <c r="D22" s="53"/>
      <c r="E22" s="53"/>
      <c r="F22" s="53"/>
      <c r="G22" s="53"/>
      <c r="H22" s="38"/>
      <c r="I22" s="38"/>
      <c r="J22" s="38"/>
      <c r="K22" s="38"/>
      <c r="L22" s="38"/>
    </row>
    <row r="23" ht="14.25" spans="2:12">
      <c r="B23" s="53"/>
      <c r="C23" s="53"/>
      <c r="D23" s="53"/>
      <c r="E23" s="53"/>
      <c r="F23" s="53"/>
      <c r="G23" s="53"/>
      <c r="H23" s="38"/>
      <c r="I23" s="38"/>
      <c r="J23" s="38"/>
      <c r="K23" s="38"/>
      <c r="L23" s="38"/>
    </row>
    <row r="24" ht="14.25" spans="2:12">
      <c r="B24" s="53"/>
      <c r="C24" s="53"/>
      <c r="D24" s="53"/>
      <c r="E24" s="53"/>
      <c r="F24" s="53"/>
      <c r="G24" s="53"/>
      <c r="H24" s="38"/>
      <c r="I24" s="38"/>
      <c r="J24" s="38"/>
      <c r="K24" s="38"/>
      <c r="L24" s="38"/>
    </row>
    <row r="25" ht="57" customHeight="1" spans="2:12">
      <c r="B25" s="53"/>
      <c r="C25" s="53"/>
      <c r="D25" s="53"/>
      <c r="E25" s="53"/>
      <c r="F25" s="53"/>
      <c r="G25" s="53"/>
      <c r="H25" s="38"/>
      <c r="I25" s="38"/>
      <c r="J25" s="38"/>
      <c r="K25" s="38"/>
      <c r="L25" s="38"/>
    </row>
  </sheetData>
  <mergeCells count="24">
    <mergeCell ref="B2:G2"/>
    <mergeCell ref="B3:D3"/>
    <mergeCell ref="B4:D4"/>
    <mergeCell ref="B5:D5"/>
    <mergeCell ref="C6:D6"/>
    <mergeCell ref="C7:D7"/>
    <mergeCell ref="C8:D8"/>
    <mergeCell ref="C11:D11"/>
    <mergeCell ref="C12:D12"/>
    <mergeCell ref="C13:D13"/>
    <mergeCell ref="B14:D14"/>
    <mergeCell ref="B15:D15"/>
    <mergeCell ref="B16:D16"/>
    <mergeCell ref="B17:D17"/>
    <mergeCell ref="B18:D18"/>
    <mergeCell ref="C19:D19"/>
    <mergeCell ref="C20:D20"/>
    <mergeCell ref="B6:B7"/>
    <mergeCell ref="B8:B13"/>
    <mergeCell ref="B19:B20"/>
    <mergeCell ref="C9:C10"/>
    <mergeCell ref="G15:G18"/>
    <mergeCell ref="G19:G20"/>
    <mergeCell ref="B21:G2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57"/>
  <sheetViews>
    <sheetView topLeftCell="A7" workbookViewId="0">
      <selection activeCell="F36" sqref="F36"/>
    </sheetView>
  </sheetViews>
  <sheetFormatPr defaultColWidth="9" defaultRowHeight="13.5"/>
  <cols>
    <col min="3" max="3" width="22.125" customWidth="1"/>
    <col min="4" max="5" width="18.625" customWidth="1"/>
    <col min="6" max="6" width="22.75" customWidth="1"/>
    <col min="7" max="7" width="20.875" customWidth="1"/>
    <col min="8" max="8" width="15.125" customWidth="1"/>
    <col min="9" max="9" width="11.5"/>
    <col min="11" max="11" width="10.375"/>
    <col min="14" max="15" width="10.375"/>
  </cols>
  <sheetData>
    <row r="1" spans="4:5">
      <c r="D1">
        <v>666.66</v>
      </c>
      <c r="E1">
        <f>D4/D1</f>
        <v>361.478189781898</v>
      </c>
    </row>
    <row r="2" spans="2:9">
      <c r="B2" s="11"/>
      <c r="C2" s="11"/>
      <c r="D2" s="11"/>
      <c r="E2" s="11"/>
      <c r="F2" s="11"/>
      <c r="G2" s="11"/>
      <c r="H2" s="11"/>
      <c r="I2" s="11"/>
    </row>
    <row r="3" spans="2:9">
      <c r="B3" s="12" t="s">
        <v>388</v>
      </c>
      <c r="C3" s="27" t="s">
        <v>389</v>
      </c>
      <c r="D3" s="27" t="s">
        <v>390</v>
      </c>
      <c r="E3" s="27" t="s">
        <v>391</v>
      </c>
      <c r="F3" s="27"/>
      <c r="G3" s="27" t="s">
        <v>392</v>
      </c>
      <c r="H3" s="27" t="s">
        <v>15</v>
      </c>
      <c r="I3" s="11"/>
    </row>
    <row r="4" ht="24" customHeight="1" spans="2:9">
      <c r="B4" s="12"/>
      <c r="C4" s="27" t="s">
        <v>393</v>
      </c>
      <c r="D4" s="12">
        <f>'（打印）一期指标'!F4</f>
        <v>240983.05</v>
      </c>
      <c r="E4" s="12" t="s">
        <v>394</v>
      </c>
      <c r="F4" s="29" t="s">
        <v>395</v>
      </c>
      <c r="G4" s="30">
        <f>D4/D7</f>
        <v>16.0655366666667</v>
      </c>
      <c r="H4" s="12"/>
      <c r="I4" s="11"/>
    </row>
    <row r="5" ht="24" customHeight="1" spans="2:9">
      <c r="B5" s="12"/>
      <c r="C5" s="27" t="s">
        <v>396</v>
      </c>
      <c r="D5" s="12">
        <f>D8+D9+D10+D11+D12+D13+D14+D15+D16</f>
        <v>214839.33</v>
      </c>
      <c r="E5" s="12" t="s">
        <v>397</v>
      </c>
      <c r="F5" s="29" t="s">
        <v>398</v>
      </c>
      <c r="G5" s="30">
        <f>D5/D7</f>
        <v>14.322622</v>
      </c>
      <c r="H5" s="15" t="s">
        <v>399</v>
      </c>
      <c r="I5" s="11"/>
    </row>
    <row r="6" ht="24" customHeight="1" spans="2:9">
      <c r="B6" s="12"/>
      <c r="C6" s="27"/>
      <c r="D6" s="12"/>
      <c r="E6" s="12" t="s">
        <v>400</v>
      </c>
      <c r="F6" s="29" t="s">
        <v>401</v>
      </c>
      <c r="G6" s="30"/>
      <c r="H6" s="20"/>
      <c r="I6" s="11"/>
    </row>
    <row r="7" ht="24" customHeight="1" spans="2:9">
      <c r="B7" s="12"/>
      <c r="C7" s="27" t="s">
        <v>402</v>
      </c>
      <c r="D7" s="12">
        <v>15000</v>
      </c>
      <c r="E7" s="12"/>
      <c r="F7" s="29"/>
      <c r="G7" s="30"/>
      <c r="H7" s="12"/>
      <c r="I7" s="11"/>
    </row>
    <row r="8" spans="2:9">
      <c r="B8" s="12"/>
      <c r="C8" s="12" t="s">
        <v>403</v>
      </c>
      <c r="D8" s="12">
        <f>'（打印）建筑面积及计容建筑面积明细表'!F27</f>
        <v>25190.14</v>
      </c>
      <c r="E8" s="12">
        <v>1.85</v>
      </c>
      <c r="F8" s="29" t="s">
        <v>398</v>
      </c>
      <c r="G8" s="30">
        <f>D8/D7</f>
        <v>1.67934266666667</v>
      </c>
      <c r="H8" s="12" t="s">
        <v>404</v>
      </c>
      <c r="I8" s="11"/>
    </row>
    <row r="9" spans="2:9">
      <c r="B9" s="12"/>
      <c r="C9" s="12" t="s">
        <v>405</v>
      </c>
      <c r="D9" s="12">
        <v>0</v>
      </c>
      <c r="E9" s="12">
        <v>1.3</v>
      </c>
      <c r="F9" s="29"/>
      <c r="G9" s="30"/>
      <c r="H9" s="12"/>
      <c r="I9" s="11"/>
    </row>
    <row r="10" spans="2:9">
      <c r="B10" s="12"/>
      <c r="C10" s="12" t="s">
        <v>406</v>
      </c>
      <c r="D10" s="12">
        <v>0</v>
      </c>
      <c r="E10" s="12">
        <v>0.71</v>
      </c>
      <c r="F10" s="29"/>
      <c r="G10" s="30"/>
      <c r="H10" s="12"/>
      <c r="I10" s="11"/>
    </row>
    <row r="11" spans="2:9">
      <c r="B11" s="12"/>
      <c r="C11" s="12" t="s">
        <v>407</v>
      </c>
      <c r="D11" s="12">
        <f>'（打印）建筑面积及计容建筑面积明细表'!F20</f>
        <v>12984.01</v>
      </c>
      <c r="E11" s="12">
        <v>0.65</v>
      </c>
      <c r="F11" s="29"/>
      <c r="G11" s="30">
        <f>D11/D7</f>
        <v>0.865600666666667</v>
      </c>
      <c r="H11" s="12"/>
      <c r="I11" s="11"/>
    </row>
    <row r="12" spans="2:9">
      <c r="B12" s="12"/>
      <c r="C12" s="12" t="s">
        <v>408</v>
      </c>
      <c r="D12" s="12">
        <v>0</v>
      </c>
      <c r="E12" s="12">
        <v>0.48</v>
      </c>
      <c r="F12" s="29"/>
      <c r="G12" s="30"/>
      <c r="H12" s="12"/>
      <c r="I12" s="11"/>
    </row>
    <row r="13" spans="2:9">
      <c r="B13" s="12"/>
      <c r="C13" s="12" t="s">
        <v>409</v>
      </c>
      <c r="D13" s="12">
        <f>'（打印）建筑面积及计容建筑面积明细表'!F50+'（打印）建筑面积及计容建筑面积明细表'!F58+'（打印）建筑面积及计容建筑面积明细表'!F66+'（打印）建筑面积及计容建筑面积明细表'!F74+'（打印）建筑面积及计容建筑面积明细表'!F84+'（打印）建筑面积及计容建筑面积明细表'!F92+'（打印）建筑面积及计容建筑面积明细表'!F100+'（打印）建筑面积及计容建筑面积明细表'!F108</f>
        <v>157078.39</v>
      </c>
      <c r="E13" s="12" t="s">
        <v>410</v>
      </c>
      <c r="F13" s="29"/>
      <c r="G13" s="30">
        <f>D13/D7</f>
        <v>10.4718926666667</v>
      </c>
      <c r="H13" s="12"/>
      <c r="I13" s="11"/>
    </row>
    <row r="14" spans="2:10">
      <c r="B14" s="12"/>
      <c r="C14" s="12" t="s">
        <v>411</v>
      </c>
      <c r="D14" s="12">
        <v>0</v>
      </c>
      <c r="E14" s="12">
        <v>0.4</v>
      </c>
      <c r="F14" s="29"/>
      <c r="G14" s="30"/>
      <c r="H14" s="12"/>
      <c r="I14" s="11"/>
      <c r="J14">
        <f>E16*D7</f>
        <v>16350</v>
      </c>
    </row>
    <row r="15" spans="2:9">
      <c r="B15" s="12"/>
      <c r="C15" s="12" t="s">
        <v>412</v>
      </c>
      <c r="D15" s="12">
        <f>'（打印）建筑面积及计容建筑面积明细表'!F42</f>
        <v>15462.06</v>
      </c>
      <c r="E15" s="12">
        <v>1.26</v>
      </c>
      <c r="F15" s="29"/>
      <c r="G15" s="30">
        <f>D15/D7</f>
        <v>1.030804</v>
      </c>
      <c r="H15" s="12"/>
      <c r="I15" s="11"/>
    </row>
    <row r="16" spans="2:10">
      <c r="B16" s="12"/>
      <c r="C16" s="12" t="s">
        <v>413</v>
      </c>
      <c r="D16" s="12">
        <f>'（打印）建筑面积及计容建筑面积明细表'!E9+'（打印）建筑面积及计容建筑面积明细表'!E76+'（打印）建筑面积及计容建筑面积明细表'!E36+'（打印）建筑面积及计容建筑面积明细表'!E110</f>
        <v>4124.73</v>
      </c>
      <c r="E16" s="12">
        <v>1.09</v>
      </c>
      <c r="F16" s="29"/>
      <c r="G16" s="30">
        <f>D16/D7</f>
        <v>0.274982</v>
      </c>
      <c r="H16" s="12"/>
      <c r="I16" s="11"/>
      <c r="J16">
        <f>D16/D7</f>
        <v>0.274982</v>
      </c>
    </row>
    <row r="18" spans="5:7">
      <c r="E18">
        <f>D21/D1</f>
        <v>1049.47974694747</v>
      </c>
      <c r="F18">
        <f>D8+D9+D10+D11+D12+D13+D14+D15+D16</f>
        <v>214839.33</v>
      </c>
      <c r="G18">
        <f>F18+'（打印）建筑面积及计容建筑面积明细表'!F9</f>
        <v>214911.33</v>
      </c>
    </row>
    <row r="20" spans="2:15">
      <c r="B20" s="12" t="s">
        <v>414</v>
      </c>
      <c r="C20" s="27" t="s">
        <v>389</v>
      </c>
      <c r="D20" s="27" t="s">
        <v>390</v>
      </c>
      <c r="E20" s="27" t="s">
        <v>391</v>
      </c>
      <c r="F20" s="27"/>
      <c r="G20" s="27" t="s">
        <v>392</v>
      </c>
      <c r="H20" s="27" t="s">
        <v>15</v>
      </c>
      <c r="M20" t="s">
        <v>414</v>
      </c>
      <c r="N20">
        <f>'（不打印）总体指标'!F5</f>
        <v>640727.26</v>
      </c>
      <c r="O20">
        <v>641358.74</v>
      </c>
    </row>
    <row r="21" ht="31.5" spans="2:14">
      <c r="B21" s="12"/>
      <c r="C21" s="27" t="s">
        <v>393</v>
      </c>
      <c r="D21" s="12">
        <f>'（不打印）总体指标'!F4</f>
        <v>699646.1681</v>
      </c>
      <c r="E21" s="12" t="s">
        <v>394</v>
      </c>
      <c r="F21" s="29" t="s">
        <v>395</v>
      </c>
      <c r="G21" s="30">
        <f>D21/D23</f>
        <v>23.3215389366667</v>
      </c>
      <c r="H21" s="12"/>
      <c r="M21" t="s">
        <v>388</v>
      </c>
      <c r="N21">
        <f>'（打印）一期指标'!F5</f>
        <v>233289.3</v>
      </c>
    </row>
    <row r="22" ht="21" spans="2:15">
      <c r="B22" s="12"/>
      <c r="C22" s="27" t="s">
        <v>396</v>
      </c>
      <c r="D22" s="12">
        <f>D24+D25+D26+D27+D28+D29+D30+D31+D32</f>
        <v>620567.29</v>
      </c>
      <c r="E22" s="12" t="s">
        <v>397</v>
      </c>
      <c r="F22" s="29" t="s">
        <v>398</v>
      </c>
      <c r="G22" s="30">
        <f>D22/D23</f>
        <v>20.6855763333333</v>
      </c>
      <c r="H22" s="15" t="s">
        <v>399</v>
      </c>
      <c r="J22">
        <f>25*D23</f>
        <v>750000</v>
      </c>
      <c r="K22">
        <f>J22-D22</f>
        <v>129432.71</v>
      </c>
      <c r="M22" t="s">
        <v>415</v>
      </c>
      <c r="N22">
        <f>'（不打印）二期指标'!F5</f>
        <v>407437.96</v>
      </c>
      <c r="O22">
        <f>O20-N21</f>
        <v>408069.44</v>
      </c>
    </row>
    <row r="23" ht="21" spans="2:8">
      <c r="B23" s="12"/>
      <c r="C23" s="27" t="s">
        <v>402</v>
      </c>
      <c r="D23" s="12">
        <v>30000</v>
      </c>
      <c r="E23" s="12" t="s">
        <v>400</v>
      </c>
      <c r="F23" s="29" t="s">
        <v>401</v>
      </c>
      <c r="G23" s="12"/>
      <c r="H23" s="20"/>
    </row>
    <row r="24" spans="2:14">
      <c r="B24" s="12"/>
      <c r="C24" s="12" t="s">
        <v>403</v>
      </c>
      <c r="D24" s="12">
        <f>D8+141200</f>
        <v>166390.14</v>
      </c>
      <c r="E24" s="12">
        <v>10.5</v>
      </c>
      <c r="F24" s="31" t="s">
        <v>416</v>
      </c>
      <c r="G24" s="32">
        <f>D24/D23</f>
        <v>5.546338</v>
      </c>
      <c r="H24" s="12"/>
      <c r="J24">
        <f>E24*D23</f>
        <v>315000</v>
      </c>
      <c r="K24">
        <f>J24-D24</f>
        <v>148609.86</v>
      </c>
      <c r="N24">
        <f>O20-D22</f>
        <v>20791.45</v>
      </c>
    </row>
    <row r="25" spans="2:11">
      <c r="B25" s="12"/>
      <c r="C25" s="12" t="s">
        <v>405</v>
      </c>
      <c r="D25" s="12">
        <v>27000</v>
      </c>
      <c r="E25" s="12">
        <v>1.3</v>
      </c>
      <c r="F25" s="33"/>
      <c r="G25" s="32">
        <f>D25/D23</f>
        <v>0.9</v>
      </c>
      <c r="H25" s="12"/>
      <c r="J25">
        <f>E25*D23</f>
        <v>39000</v>
      </c>
      <c r="K25">
        <f>J25-D25</f>
        <v>12000</v>
      </c>
    </row>
    <row r="26" spans="2:8">
      <c r="B26" s="12"/>
      <c r="C26" s="12" t="s">
        <v>406</v>
      </c>
      <c r="D26" s="12">
        <v>21300</v>
      </c>
      <c r="E26" s="12">
        <v>0.71</v>
      </c>
      <c r="F26" s="33"/>
      <c r="G26" s="32">
        <f>D26/D23</f>
        <v>0.71</v>
      </c>
      <c r="H26" s="12"/>
    </row>
    <row r="27" spans="2:11">
      <c r="B27" s="12"/>
      <c r="C27" s="12" t="s">
        <v>407</v>
      </c>
      <c r="D27" s="12">
        <f>D11</f>
        <v>12984.01</v>
      </c>
      <c r="E27" s="12">
        <v>0.65</v>
      </c>
      <c r="F27" s="33"/>
      <c r="G27" s="32">
        <f>D27/D23</f>
        <v>0.432800333333333</v>
      </c>
      <c r="H27" s="12"/>
      <c r="J27">
        <f>E27*D23</f>
        <v>19500</v>
      </c>
      <c r="K27">
        <f>J27-D27</f>
        <v>6515.99</v>
      </c>
    </row>
    <row r="28" spans="2:11">
      <c r="B28" s="12"/>
      <c r="C28" s="12" t="s">
        <v>408</v>
      </c>
      <c r="D28" s="12">
        <v>9000</v>
      </c>
      <c r="E28" s="12">
        <v>0.48</v>
      </c>
      <c r="F28" s="33"/>
      <c r="G28" s="32">
        <f>D28/D23</f>
        <v>0.3</v>
      </c>
      <c r="H28" s="12"/>
      <c r="J28">
        <f>E28*D23</f>
        <v>14400</v>
      </c>
      <c r="K28">
        <f>J28-D28</f>
        <v>5400</v>
      </c>
    </row>
    <row r="29" spans="2:11">
      <c r="B29" s="12"/>
      <c r="C29" s="12" t="s">
        <v>409</v>
      </c>
      <c r="D29" s="12">
        <f>D13+140000</f>
        <v>297078.39</v>
      </c>
      <c r="E29" s="12" t="s">
        <v>410</v>
      </c>
      <c r="F29" s="33"/>
      <c r="G29" s="32">
        <f>D29/D23</f>
        <v>9.902613</v>
      </c>
      <c r="H29" s="12"/>
      <c r="J29">
        <f>9.5*D23</f>
        <v>285000</v>
      </c>
      <c r="K29">
        <f>J29-D29</f>
        <v>-12078.39</v>
      </c>
    </row>
    <row r="30" spans="2:10">
      <c r="B30" s="12"/>
      <c r="C30" s="12" t="s">
        <v>411</v>
      </c>
      <c r="D30" s="12">
        <v>12000</v>
      </c>
      <c r="E30" s="12">
        <v>0.4</v>
      </c>
      <c r="F30" s="33"/>
      <c r="G30" s="32">
        <f>D30/D23</f>
        <v>0.4</v>
      </c>
      <c r="H30" s="12"/>
      <c r="J30">
        <f>E30*D23</f>
        <v>12000</v>
      </c>
    </row>
    <row r="31" spans="2:11">
      <c r="B31" s="12"/>
      <c r="C31" s="12" t="s">
        <v>412</v>
      </c>
      <c r="D31" s="12">
        <f>D15+18227.96</f>
        <v>33690.02</v>
      </c>
      <c r="E31" s="12">
        <v>1.26</v>
      </c>
      <c r="F31" s="33"/>
      <c r="G31" s="32">
        <f>D31/D23</f>
        <v>1.12300066666667</v>
      </c>
      <c r="H31" s="12"/>
      <c r="J31">
        <f>E31*D23</f>
        <v>37800</v>
      </c>
      <c r="K31">
        <f>J31-D31</f>
        <v>4109.98</v>
      </c>
    </row>
    <row r="32" spans="2:11">
      <c r="B32" s="12"/>
      <c r="C32" s="12" t="s">
        <v>413</v>
      </c>
      <c r="D32" s="12">
        <f>D16+4500+500+32000</f>
        <v>41124.73</v>
      </c>
      <c r="E32" s="12">
        <v>1.09</v>
      </c>
      <c r="F32" s="34"/>
      <c r="G32" s="32">
        <f>D32/D23</f>
        <v>1.37082433333333</v>
      </c>
      <c r="H32" s="12"/>
      <c r="J32">
        <f>E32*D23</f>
        <v>32700</v>
      </c>
      <c r="K32">
        <f>J32-D32</f>
        <v>-8424.73</v>
      </c>
    </row>
    <row r="34" spans="4:7">
      <c r="D34">
        <v>642000</v>
      </c>
      <c r="F34">
        <v>641358.74</v>
      </c>
      <c r="G34">
        <v>37917.62</v>
      </c>
    </row>
    <row r="35" spans="4:6">
      <c r="D35">
        <f>D34-D22</f>
        <v>21432.71</v>
      </c>
      <c r="F35">
        <f>F34-D22</f>
        <v>20791.45</v>
      </c>
    </row>
    <row r="37" spans="3:4">
      <c r="C37">
        <v>1550</v>
      </c>
      <c r="D37">
        <v>666.66</v>
      </c>
    </row>
    <row r="38" spans="4:5">
      <c r="D38">
        <f>C37*D37</f>
        <v>1033323</v>
      </c>
      <c r="E38">
        <f>D38/D23</f>
        <v>34.4441</v>
      </c>
    </row>
    <row r="40" spans="4:7">
      <c r="D40" t="s">
        <v>417</v>
      </c>
      <c r="F40" t="s">
        <v>418</v>
      </c>
      <c r="G40" t="s">
        <v>419</v>
      </c>
    </row>
    <row r="41" spans="4:7">
      <c r="D41">
        <v>90</v>
      </c>
      <c r="F41">
        <v>260</v>
      </c>
      <c r="G41">
        <v>350</v>
      </c>
    </row>
    <row r="42" spans="3:7">
      <c r="C42" t="s">
        <v>420</v>
      </c>
      <c r="D42">
        <f>D41*D23</f>
        <v>2700000</v>
      </c>
      <c r="F42">
        <v>7</v>
      </c>
      <c r="G42">
        <v>3</v>
      </c>
    </row>
    <row r="43" spans="6:7">
      <c r="F43">
        <f>D42*F42/(F42+G42)</f>
        <v>1890000</v>
      </c>
      <c r="G43">
        <f>D42*G42/(F42+G42)</f>
        <v>810000</v>
      </c>
    </row>
    <row r="44" spans="6:7">
      <c r="F44">
        <f>F43/F41</f>
        <v>7269.23076923077</v>
      </c>
      <c r="G44">
        <f>G43/G41</f>
        <v>2314.28571428571</v>
      </c>
    </row>
    <row r="46" spans="3:4">
      <c r="C46" t="s">
        <v>421</v>
      </c>
      <c r="D46" s="35">
        <v>0.15</v>
      </c>
    </row>
    <row r="47" spans="4:4">
      <c r="D47">
        <f>D46*D23</f>
        <v>4500</v>
      </c>
    </row>
    <row r="48" spans="4:4">
      <c r="D48">
        <f>D47*2.5</f>
        <v>11250</v>
      </c>
    </row>
    <row r="49" spans="3:4">
      <c r="C49" t="s">
        <v>422</v>
      </c>
      <c r="D49">
        <v>600</v>
      </c>
    </row>
    <row r="50" spans="3:4">
      <c r="C50" t="s">
        <v>423</v>
      </c>
      <c r="D50" s="35">
        <v>0.1</v>
      </c>
    </row>
    <row r="51" spans="4:4">
      <c r="D51">
        <f>D50*(D48+F44+G44)</f>
        <v>2083.35164835165</v>
      </c>
    </row>
    <row r="52" spans="3:4">
      <c r="C52" t="s">
        <v>424</v>
      </c>
      <c r="D52" s="35">
        <v>0.05</v>
      </c>
    </row>
    <row r="53" spans="4:4">
      <c r="D53">
        <f>D52*(D48+F44+G44)</f>
        <v>1041.67582417582</v>
      </c>
    </row>
    <row r="55" spans="3:4">
      <c r="C55" t="s">
        <v>425</v>
      </c>
      <c r="D55">
        <v>700</v>
      </c>
    </row>
    <row r="57" spans="3:4">
      <c r="C57" t="s">
        <v>426</v>
      </c>
      <c r="D57">
        <f>D55+D53+D51+D49+D48+F44+G44</f>
        <v>25258.543956044</v>
      </c>
    </row>
  </sheetData>
  <mergeCells count="11">
    <mergeCell ref="E3:F3"/>
    <mergeCell ref="E20:F20"/>
    <mergeCell ref="B3:B16"/>
    <mergeCell ref="B20:B32"/>
    <mergeCell ref="C5:C6"/>
    <mergeCell ref="D5:D6"/>
    <mergeCell ref="F8:F16"/>
    <mergeCell ref="F24:F32"/>
    <mergeCell ref="G5:G6"/>
    <mergeCell ref="H5:H6"/>
    <mergeCell ref="H22:H23"/>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49"/>
  <sheetViews>
    <sheetView zoomScale="120" zoomScaleNormal="120" workbookViewId="0">
      <selection activeCell="K42" sqref="K42"/>
    </sheetView>
  </sheetViews>
  <sheetFormatPr defaultColWidth="9" defaultRowHeight="13.5"/>
  <cols>
    <col min="2" max="2" width="9.125" customWidth="1"/>
    <col min="3" max="3" width="14.625" customWidth="1"/>
    <col min="4" max="4" width="12.625"/>
    <col min="5" max="5" width="20.5" customWidth="1"/>
    <col min="6" max="6" width="21.125" hidden="1" customWidth="1"/>
    <col min="7" max="7" width="21.875" customWidth="1"/>
    <col min="10" max="11" width="12.625"/>
    <col min="12" max="12" width="21.375" customWidth="1"/>
    <col min="13" max="13" width="21.625" customWidth="1"/>
    <col min="14" max="14" width="35.875" customWidth="1"/>
    <col min="15" max="15" width="34" customWidth="1"/>
  </cols>
  <sheetData>
    <row r="1" spans="2:7">
      <c r="B1" s="11"/>
      <c r="C1" s="11"/>
      <c r="D1" s="11"/>
      <c r="E1" s="11"/>
      <c r="F1" s="11"/>
      <c r="G1" s="11"/>
    </row>
    <row r="2" spans="2:7">
      <c r="B2" s="12"/>
      <c r="C2" s="12" t="s">
        <v>389</v>
      </c>
      <c r="D2" s="12" t="s">
        <v>427</v>
      </c>
      <c r="E2" s="13" t="s">
        <v>391</v>
      </c>
      <c r="F2" s="14"/>
      <c r="G2" s="12" t="s">
        <v>428</v>
      </c>
    </row>
    <row r="3" ht="22.5" hidden="1" spans="2:7">
      <c r="B3" s="15" t="s">
        <v>388</v>
      </c>
      <c r="C3" s="15" t="s">
        <v>429</v>
      </c>
      <c r="D3" s="15">
        <f>'（打印）一期指标'!E4</f>
        <v>240983.05</v>
      </c>
      <c r="E3" s="12" t="s">
        <v>394</v>
      </c>
      <c r="F3" s="16" t="s">
        <v>401</v>
      </c>
      <c r="G3" s="17">
        <f>D3/D9</f>
        <v>16.0655366666667</v>
      </c>
    </row>
    <row r="4" ht="24" spans="2:7">
      <c r="B4" s="18"/>
      <c r="C4" s="15" t="s">
        <v>396</v>
      </c>
      <c r="D4" s="15">
        <f>'（打印）一期指标'!F6</f>
        <v>229660.57</v>
      </c>
      <c r="E4" s="12" t="s">
        <v>397</v>
      </c>
      <c r="F4" s="19" t="s">
        <v>430</v>
      </c>
      <c r="G4" s="17">
        <f>D4/D9</f>
        <v>15.3107046666667</v>
      </c>
    </row>
    <row r="5" ht="22.5" hidden="1" spans="2:7">
      <c r="B5" s="18"/>
      <c r="C5" s="20"/>
      <c r="D5" s="20"/>
      <c r="E5" s="12" t="s">
        <v>400</v>
      </c>
      <c r="F5" s="16" t="s">
        <v>401</v>
      </c>
      <c r="G5" s="21"/>
    </row>
    <row r="6" spans="2:11">
      <c r="B6" s="18"/>
      <c r="C6" s="12" t="s">
        <v>431</v>
      </c>
      <c r="D6" s="12">
        <f>'（打印）建筑面积及计容建筑面积明细表'!F50+'（打印）建筑面积及计容建筑面积明细表'!F58+'（打印）建筑面积及计容建筑面积明细表'!F66+'（打印）建筑面积及计容建筑面积明细表'!F74+'（打印）建筑面积及计容建筑面积明细表'!F84+'（打印）建筑面积及计容建筑面积明细表'!F92+'（打印）建筑面积及计容建筑面积明细表'!F100+'（打印）建筑面积及计容建筑面积明细表'!F108</f>
        <v>157078.39</v>
      </c>
      <c r="E6" s="12" t="s">
        <v>410</v>
      </c>
      <c r="F6" s="22" t="s">
        <v>430</v>
      </c>
      <c r="G6" s="17">
        <f>D6/D9</f>
        <v>10.4718926666667</v>
      </c>
      <c r="J6">
        <f>D7-'（打印）建筑面积及计容建筑面积明细表'!F25</f>
        <v>21051.7</v>
      </c>
      <c r="K6">
        <f>J6/D9</f>
        <v>1.40344666666667</v>
      </c>
    </row>
    <row r="7" spans="2:7">
      <c r="B7" s="18"/>
      <c r="C7" s="12" t="s">
        <v>432</v>
      </c>
      <c r="D7" s="12">
        <f>'（打印）建筑面积及计容建筑面积明细表'!F27</f>
        <v>25190.14</v>
      </c>
      <c r="E7" s="12">
        <v>1.85</v>
      </c>
      <c r="F7" s="23"/>
      <c r="G7" s="17">
        <f>D7/D9</f>
        <v>1.67934266666667</v>
      </c>
    </row>
    <row r="8" spans="2:11">
      <c r="B8" s="18"/>
      <c r="C8" s="12" t="s">
        <v>433</v>
      </c>
      <c r="D8" s="12">
        <f>D4-D6-D7</f>
        <v>47392.04</v>
      </c>
      <c r="E8" s="12"/>
      <c r="F8" s="12"/>
      <c r="G8" s="12"/>
      <c r="J8">
        <v>0.65</v>
      </c>
      <c r="K8">
        <f>D9*J8</f>
        <v>9750</v>
      </c>
    </row>
    <row r="9" spans="2:7">
      <c r="B9" s="20"/>
      <c r="C9" s="12" t="s">
        <v>434</v>
      </c>
      <c r="D9" s="12">
        <v>15000</v>
      </c>
      <c r="E9" s="12"/>
      <c r="F9" s="12"/>
      <c r="G9" s="12"/>
    </row>
    <row r="10" spans="2:11">
      <c r="B10" s="12"/>
      <c r="C10" s="12"/>
      <c r="D10" s="12"/>
      <c r="E10" s="12"/>
      <c r="F10" s="12"/>
      <c r="G10" s="12"/>
      <c r="J10">
        <f>D9*10.5</f>
        <v>157500</v>
      </c>
      <c r="K10">
        <f>J10-D7</f>
        <v>132309.86</v>
      </c>
    </row>
    <row r="11" ht="24" hidden="1" customHeight="1" spans="2:7">
      <c r="B11" s="15" t="s">
        <v>414</v>
      </c>
      <c r="C11" s="12" t="s">
        <v>429</v>
      </c>
      <c r="D11" s="17">
        <f>'（不打印）总体指标'!E4</f>
        <v>699646.1681</v>
      </c>
      <c r="E11" s="12" t="s">
        <v>394</v>
      </c>
      <c r="F11" s="24" t="s">
        <v>435</v>
      </c>
      <c r="G11" s="17">
        <f>D11/D17</f>
        <v>29.1519236708333</v>
      </c>
    </row>
    <row r="12" ht="24" customHeight="1" spans="2:10">
      <c r="B12" s="18"/>
      <c r="C12" s="15" t="s">
        <v>396</v>
      </c>
      <c r="D12" s="15">
        <f>'（不打印）总体指标'!F6</f>
        <v>605098.53</v>
      </c>
      <c r="E12" s="12" t="s">
        <v>397</v>
      </c>
      <c r="F12" s="24" t="s">
        <v>398</v>
      </c>
      <c r="G12" s="17">
        <f>D12/D17</f>
        <v>25.21243875</v>
      </c>
      <c r="J12">
        <v>60</v>
      </c>
    </row>
    <row r="13" ht="22.5" hidden="1" spans="2:7">
      <c r="B13" s="18"/>
      <c r="C13" s="20"/>
      <c r="D13" s="20"/>
      <c r="E13" s="12" t="s">
        <v>400</v>
      </c>
      <c r="F13" s="16" t="s">
        <v>435</v>
      </c>
      <c r="G13" s="17"/>
    </row>
    <row r="14" spans="2:10">
      <c r="B14" s="18"/>
      <c r="C14" s="12" t="s">
        <v>431</v>
      </c>
      <c r="D14" s="12">
        <f>D6+50000</f>
        <v>207078.39</v>
      </c>
      <c r="E14" s="12" t="s">
        <v>410</v>
      </c>
      <c r="F14" s="25" t="s">
        <v>398</v>
      </c>
      <c r="G14" s="17">
        <f>D14/D17</f>
        <v>8.62826625</v>
      </c>
      <c r="J14">
        <f>D11/J12</f>
        <v>11660.7694683333</v>
      </c>
    </row>
    <row r="15" spans="2:7">
      <c r="B15" s="18"/>
      <c r="C15" s="12" t="s">
        <v>436</v>
      </c>
      <c r="D15" s="12" t="e">
        <f>D7+'（不打印）总体指标'!#REF!+100000+20000</f>
        <v>#REF!</v>
      </c>
      <c r="E15" s="12">
        <v>10.5</v>
      </c>
      <c r="F15" s="26"/>
      <c r="G15" s="17" t="e">
        <f>D15/D17</f>
        <v>#REF!</v>
      </c>
    </row>
    <row r="16" spans="2:7">
      <c r="B16" s="18"/>
      <c r="C16" s="12" t="s">
        <v>433</v>
      </c>
      <c r="D16" s="12" t="e">
        <f>D12-D14-D15-20000</f>
        <v>#REF!</v>
      </c>
      <c r="E16" s="12"/>
      <c r="F16" s="12"/>
      <c r="G16" s="12"/>
    </row>
    <row r="17" spans="2:7">
      <c r="B17" s="20"/>
      <c r="C17" s="12" t="s">
        <v>434</v>
      </c>
      <c r="D17" s="12">
        <v>24000</v>
      </c>
      <c r="E17" s="12"/>
      <c r="F17" s="12"/>
      <c r="G17" s="12"/>
    </row>
    <row r="21" spans="10:15">
      <c r="J21" s="11"/>
      <c r="K21" s="11"/>
      <c r="L21" s="11"/>
      <c r="M21" s="11"/>
      <c r="N21" s="11"/>
      <c r="O21" s="11"/>
    </row>
    <row r="22" spans="10:15">
      <c r="J22" s="12"/>
      <c r="K22" s="12"/>
      <c r="L22" s="12"/>
      <c r="M22" s="13" t="s">
        <v>391</v>
      </c>
      <c r="N22" s="14"/>
      <c r="O22" s="12" t="s">
        <v>428</v>
      </c>
    </row>
    <row r="23" ht="22.5" spans="10:15">
      <c r="J23" s="15" t="s">
        <v>388</v>
      </c>
      <c r="K23" s="15" t="s">
        <v>429</v>
      </c>
      <c r="L23" s="15">
        <f>'（打印）一期指标'!F4</f>
        <v>240983.05</v>
      </c>
      <c r="M23" s="12" t="s">
        <v>394</v>
      </c>
      <c r="N23" s="16" t="s">
        <v>401</v>
      </c>
      <c r="O23" s="17">
        <f>L23/L36</f>
        <v>16.0655366666667</v>
      </c>
    </row>
    <row r="24" spans="10:15">
      <c r="J24" s="18"/>
      <c r="K24" s="15" t="s">
        <v>396</v>
      </c>
      <c r="L24" s="15">
        <f>D4</f>
        <v>229660.57</v>
      </c>
      <c r="M24" s="12" t="s">
        <v>397</v>
      </c>
      <c r="N24" s="19" t="s">
        <v>430</v>
      </c>
      <c r="O24" s="17">
        <f>L24/L36</f>
        <v>15.3107046666667</v>
      </c>
    </row>
    <row r="25" ht="22.5" spans="10:15">
      <c r="J25" s="18"/>
      <c r="K25" s="20"/>
      <c r="L25" s="20"/>
      <c r="M25" s="12" t="s">
        <v>400</v>
      </c>
      <c r="N25" s="16" t="s">
        <v>401</v>
      </c>
      <c r="O25" s="21"/>
    </row>
    <row r="26" spans="10:15">
      <c r="J26" s="18"/>
      <c r="K26" s="12" t="s">
        <v>431</v>
      </c>
      <c r="L26" s="12">
        <f>D6</f>
        <v>157078.39</v>
      </c>
      <c r="M26" s="12" t="s">
        <v>410</v>
      </c>
      <c r="N26" s="22" t="s">
        <v>430</v>
      </c>
      <c r="O26" s="17">
        <f>L26/L36</f>
        <v>10.4718926666667</v>
      </c>
    </row>
    <row r="27" spans="10:15">
      <c r="J27" s="18"/>
      <c r="K27" s="12" t="s">
        <v>432</v>
      </c>
      <c r="L27" s="12">
        <f>D7</f>
        <v>25190.14</v>
      </c>
      <c r="M27" s="12">
        <v>1.85</v>
      </c>
      <c r="N27" s="23"/>
      <c r="O27" s="17">
        <f>L27/L36</f>
        <v>1.67934266666667</v>
      </c>
    </row>
    <row r="28" spans="10:17">
      <c r="J28" s="18"/>
      <c r="K28" s="12" t="s">
        <v>433</v>
      </c>
      <c r="L28" s="12">
        <f>L24-L26-L27</f>
        <v>47392.04</v>
      </c>
      <c r="M28" s="12"/>
      <c r="N28" s="12"/>
      <c r="O28" s="12"/>
      <c r="Q28" s="17"/>
    </row>
    <row r="29" spans="10:15">
      <c r="J29" s="18"/>
      <c r="K29" s="12" t="s">
        <v>437</v>
      </c>
      <c r="L29" s="12"/>
      <c r="M29" s="12">
        <v>1.3</v>
      </c>
      <c r="N29" s="12"/>
      <c r="O29" s="12"/>
    </row>
    <row r="30" spans="10:15">
      <c r="J30" s="18"/>
      <c r="K30" s="12" t="s">
        <v>438</v>
      </c>
      <c r="L30" s="12"/>
      <c r="M30" s="12">
        <v>0.71</v>
      </c>
      <c r="N30" s="12"/>
      <c r="O30" s="12"/>
    </row>
    <row r="31" spans="10:15">
      <c r="J31" s="18"/>
      <c r="K31" s="12" t="s">
        <v>439</v>
      </c>
      <c r="L31" s="12">
        <f>'（打印）建筑面积及计容建筑面积明细表'!F20</f>
        <v>12984.01</v>
      </c>
      <c r="M31" s="12">
        <v>0.65</v>
      </c>
      <c r="N31" s="12"/>
      <c r="O31" s="17">
        <f>L31/L36</f>
        <v>0.865600666666667</v>
      </c>
    </row>
    <row r="32" spans="10:15">
      <c r="J32" s="18"/>
      <c r="K32" s="12" t="s">
        <v>440</v>
      </c>
      <c r="L32" s="12"/>
      <c r="M32" s="12">
        <v>0.48</v>
      </c>
      <c r="N32" s="12"/>
      <c r="O32" s="12"/>
    </row>
    <row r="33" spans="10:15">
      <c r="J33" s="18"/>
      <c r="K33" s="12" t="s">
        <v>441</v>
      </c>
      <c r="L33" s="12"/>
      <c r="M33" s="12">
        <v>0.4</v>
      </c>
      <c r="N33" s="12"/>
      <c r="O33" s="12"/>
    </row>
    <row r="34" spans="10:15">
      <c r="J34" s="18"/>
      <c r="K34" s="12" t="s">
        <v>199</v>
      </c>
      <c r="L34" s="12">
        <f>'（打印）建筑面积及计容建筑面积明细表'!F42</f>
        <v>15462.06</v>
      </c>
      <c r="M34" s="12">
        <v>1.26</v>
      </c>
      <c r="N34" s="12"/>
      <c r="O34" s="17">
        <f>L34/L36</f>
        <v>1.030804</v>
      </c>
    </row>
    <row r="35" spans="10:15">
      <c r="J35" s="18"/>
      <c r="K35" s="12" t="s">
        <v>442</v>
      </c>
      <c r="L35" s="12"/>
      <c r="M35" s="12">
        <v>1.09</v>
      </c>
      <c r="N35" s="12"/>
      <c r="O35" s="12"/>
    </row>
    <row r="36" spans="10:15">
      <c r="J36" s="20"/>
      <c r="K36" s="27" t="s">
        <v>434</v>
      </c>
      <c r="L36" s="12">
        <v>15000</v>
      </c>
      <c r="M36" s="12"/>
      <c r="N36" s="12"/>
      <c r="O36" s="12"/>
    </row>
    <row r="37" spans="10:15">
      <c r="J37" s="12"/>
      <c r="K37" s="12"/>
      <c r="L37" s="12"/>
      <c r="M37" s="12"/>
      <c r="N37" s="12"/>
      <c r="O37" s="12"/>
    </row>
    <row r="38" ht="24" spans="10:15">
      <c r="J38" s="15" t="s">
        <v>414</v>
      </c>
      <c r="K38" s="12" t="s">
        <v>429</v>
      </c>
      <c r="L38" s="17">
        <f>'（不打印）总体指标'!F4</f>
        <v>699646.1681</v>
      </c>
      <c r="M38" s="12" t="s">
        <v>394</v>
      </c>
      <c r="N38" s="24" t="s">
        <v>435</v>
      </c>
      <c r="O38" s="17">
        <f>L38/L44</f>
        <v>23.3215389366667</v>
      </c>
    </row>
    <row r="39" spans="10:15">
      <c r="J39" s="18"/>
      <c r="K39" s="15" t="s">
        <v>396</v>
      </c>
      <c r="L39" s="15">
        <f>D12</f>
        <v>605098.53</v>
      </c>
      <c r="M39" s="12" t="s">
        <v>397</v>
      </c>
      <c r="N39" s="24" t="s">
        <v>398</v>
      </c>
      <c r="O39" s="17">
        <f>L39/L44</f>
        <v>20.169951</v>
      </c>
    </row>
    <row r="40" ht="27" customHeight="1" spans="10:15">
      <c r="J40" s="18"/>
      <c r="K40" s="20"/>
      <c r="L40" s="20"/>
      <c r="M40" s="12" t="s">
        <v>400</v>
      </c>
      <c r="N40" s="16" t="s">
        <v>435</v>
      </c>
      <c r="O40" s="28"/>
    </row>
    <row r="41" spans="10:15">
      <c r="J41" s="18"/>
      <c r="K41" s="12" t="s">
        <v>431</v>
      </c>
      <c r="L41" s="12">
        <f>L26+50000</f>
        <v>207078.39</v>
      </c>
      <c r="M41" s="12" t="s">
        <v>410</v>
      </c>
      <c r="N41" s="25" t="s">
        <v>398</v>
      </c>
      <c r="O41" s="17">
        <f>L41/L44</f>
        <v>6.902613</v>
      </c>
    </row>
    <row r="42" spans="10:15">
      <c r="J42" s="18"/>
      <c r="K42" s="12" t="s">
        <v>436</v>
      </c>
      <c r="L42" s="12">
        <f>L27+'（不打印）总体指标'!V25+100000+20000</f>
        <v>145190.14</v>
      </c>
      <c r="M42" s="12">
        <v>10.5</v>
      </c>
      <c r="N42" s="26"/>
      <c r="O42" s="17">
        <f>L42/L44</f>
        <v>4.83967133333333</v>
      </c>
    </row>
    <row r="43" spans="10:15">
      <c r="J43" s="18"/>
      <c r="K43" s="12" t="s">
        <v>433</v>
      </c>
      <c r="L43" s="12">
        <f>L39-L41-L42-20000</f>
        <v>232830</v>
      </c>
      <c r="M43" s="12"/>
      <c r="N43" s="12"/>
      <c r="O43" s="12"/>
    </row>
    <row r="44" spans="10:15">
      <c r="J44" s="20"/>
      <c r="K44" s="12" t="s">
        <v>434</v>
      </c>
      <c r="L44" s="12">
        <v>30000</v>
      </c>
      <c r="M44" s="12"/>
      <c r="N44" s="12"/>
      <c r="O44" s="12"/>
    </row>
    <row r="45" spans="10:15">
      <c r="J45" s="11"/>
      <c r="K45" s="11"/>
      <c r="L45" s="11"/>
      <c r="M45" s="11"/>
      <c r="N45" s="11"/>
      <c r="O45" s="11"/>
    </row>
    <row r="46" spans="10:13">
      <c r="J46" s="11"/>
      <c r="K46" s="11"/>
      <c r="L46" s="11"/>
      <c r="M46" s="11" t="s">
        <v>443</v>
      </c>
    </row>
    <row r="47" spans="10:13">
      <c r="J47" s="11" t="s">
        <v>444</v>
      </c>
      <c r="K47" s="11"/>
      <c r="L47" s="11"/>
      <c r="M47" s="11">
        <v>90</v>
      </c>
    </row>
    <row r="48" spans="10:13">
      <c r="J48" s="11"/>
      <c r="K48" s="11"/>
      <c r="L48" s="11"/>
      <c r="M48" s="11"/>
    </row>
    <row r="49" spans="10:13">
      <c r="J49" s="11"/>
      <c r="K49" s="11"/>
      <c r="L49" s="11"/>
      <c r="M49" s="11"/>
    </row>
  </sheetData>
  <mergeCells count="21">
    <mergeCell ref="E2:F2"/>
    <mergeCell ref="M22:N22"/>
    <mergeCell ref="B3:B9"/>
    <mergeCell ref="B11:B17"/>
    <mergeCell ref="C4:C5"/>
    <mergeCell ref="C12:C13"/>
    <mergeCell ref="D4:D5"/>
    <mergeCell ref="D12:D13"/>
    <mergeCell ref="F6:F7"/>
    <mergeCell ref="F14:F15"/>
    <mergeCell ref="G4:G5"/>
    <mergeCell ref="J23:J36"/>
    <mergeCell ref="J38:J44"/>
    <mergeCell ref="K24:K25"/>
    <mergeCell ref="K39:K40"/>
    <mergeCell ref="L24:L25"/>
    <mergeCell ref="L39:L40"/>
    <mergeCell ref="N26:N27"/>
    <mergeCell ref="N41:N42"/>
    <mergeCell ref="O24:O25"/>
    <mergeCell ref="O39:O4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4:F134"/>
  <sheetViews>
    <sheetView zoomScale="70" zoomScaleNormal="70" topLeftCell="A41" workbookViewId="0">
      <selection activeCell="B4" sqref="B4:F133"/>
    </sheetView>
  </sheetViews>
  <sheetFormatPr defaultColWidth="9" defaultRowHeight="14.25" outlineLevelCol="5"/>
  <cols>
    <col min="1" max="1" width="9" style="3"/>
    <col min="2" max="3" width="10.625" style="3" customWidth="1"/>
    <col min="4" max="4" width="20.625" style="3" customWidth="1"/>
    <col min="5" max="5" width="35.625" style="3" customWidth="1"/>
    <col min="6" max="6" width="20.625" style="3" customWidth="1"/>
    <col min="7" max="16384" width="9" style="3"/>
  </cols>
  <sheetData>
    <row r="4" spans="2:6">
      <c r="B4" s="4" t="s">
        <v>43</v>
      </c>
      <c r="C4" s="4" t="s">
        <v>445</v>
      </c>
      <c r="D4" s="4" t="s">
        <v>446</v>
      </c>
      <c r="E4" s="4" t="s">
        <v>447</v>
      </c>
      <c r="F4" s="4" t="s">
        <v>448</v>
      </c>
    </row>
    <row r="5" spans="2:6">
      <c r="B5" s="4"/>
      <c r="C5" s="4"/>
      <c r="D5" s="4"/>
      <c r="E5" s="4"/>
      <c r="F5" s="4"/>
    </row>
    <row r="6" spans="2:6">
      <c r="B6" s="4"/>
      <c r="C6" s="4"/>
      <c r="D6" s="4"/>
      <c r="E6" s="4"/>
      <c r="F6" s="4"/>
    </row>
    <row r="7" ht="15" customHeight="1" spans="2:6">
      <c r="B7" s="4" t="s">
        <v>50</v>
      </c>
      <c r="C7" s="4" t="s">
        <v>237</v>
      </c>
      <c r="D7" s="4" t="s">
        <v>51</v>
      </c>
      <c r="E7" s="4" t="s">
        <v>449</v>
      </c>
      <c r="F7" s="4">
        <v>6</v>
      </c>
    </row>
    <row r="8" ht="15" customHeight="1" spans="2:6">
      <c r="B8" s="4"/>
      <c r="C8" s="4" t="s">
        <v>52</v>
      </c>
      <c r="D8" s="4"/>
      <c r="E8" s="4"/>
      <c r="F8" s="4">
        <f>SUM(F7:F7)+0.1</f>
        <v>6.1</v>
      </c>
    </row>
    <row r="9" ht="15" customHeight="1" spans="2:6">
      <c r="B9" s="4" t="s">
        <v>53</v>
      </c>
      <c r="C9" s="5" t="s">
        <v>237</v>
      </c>
      <c r="D9" s="4" t="s">
        <v>51</v>
      </c>
      <c r="E9" s="4" t="s">
        <v>450</v>
      </c>
      <c r="F9" s="4">
        <v>4.2</v>
      </c>
    </row>
    <row r="10" ht="15" customHeight="1" spans="2:6">
      <c r="B10" s="4"/>
      <c r="C10" s="6"/>
      <c r="D10" s="4" t="s">
        <v>54</v>
      </c>
      <c r="E10" s="4" t="s">
        <v>450</v>
      </c>
      <c r="F10" s="4">
        <v>3.9</v>
      </c>
    </row>
    <row r="11" ht="15" customHeight="1" spans="2:6">
      <c r="B11" s="4"/>
      <c r="C11" s="6"/>
      <c r="D11" s="4" t="s">
        <v>55</v>
      </c>
      <c r="E11" s="4" t="s">
        <v>450</v>
      </c>
      <c r="F11" s="4">
        <v>3.9</v>
      </c>
    </row>
    <row r="12" ht="15" customHeight="1" spans="2:6">
      <c r="B12" s="4"/>
      <c r="C12" s="6"/>
      <c r="D12" s="4" t="s">
        <v>56</v>
      </c>
      <c r="E12" s="4" t="s">
        <v>450</v>
      </c>
      <c r="F12" s="4">
        <v>3.9</v>
      </c>
    </row>
    <row r="13" ht="15" customHeight="1" spans="2:6">
      <c r="B13" s="4"/>
      <c r="C13" s="6"/>
      <c r="D13" s="4" t="s">
        <v>57</v>
      </c>
      <c r="E13" s="4" t="s">
        <v>450</v>
      </c>
      <c r="F13" s="4">
        <v>3.9</v>
      </c>
    </row>
    <row r="14" ht="15" customHeight="1" spans="2:6">
      <c r="B14" s="4"/>
      <c r="C14" s="6"/>
      <c r="D14" s="4" t="s">
        <v>58</v>
      </c>
      <c r="E14" s="4" t="s">
        <v>450</v>
      </c>
      <c r="F14" s="4">
        <v>3.9</v>
      </c>
    </row>
    <row r="15" ht="15" customHeight="1" spans="2:6">
      <c r="B15" s="4"/>
      <c r="C15" s="6"/>
      <c r="D15" s="4" t="s">
        <v>59</v>
      </c>
      <c r="E15" s="4" t="s">
        <v>450</v>
      </c>
      <c r="F15" s="4">
        <v>3.9</v>
      </c>
    </row>
    <row r="16" ht="15" customHeight="1" spans="2:6">
      <c r="B16" s="4"/>
      <c r="C16" s="6"/>
      <c r="D16" s="4" t="s">
        <v>60</v>
      </c>
      <c r="E16" s="4" t="s">
        <v>450</v>
      </c>
      <c r="F16" s="4">
        <v>3.9</v>
      </c>
    </row>
    <row r="17" ht="15" customHeight="1" spans="2:6">
      <c r="B17" s="4"/>
      <c r="C17" s="6"/>
      <c r="D17" s="4" t="s">
        <v>61</v>
      </c>
      <c r="E17" s="4" t="s">
        <v>450</v>
      </c>
      <c r="F17" s="4">
        <v>3.9</v>
      </c>
    </row>
    <row r="18" ht="15" customHeight="1" spans="2:6">
      <c r="B18" s="4"/>
      <c r="C18" s="7"/>
      <c r="D18" s="4" t="s">
        <v>62</v>
      </c>
      <c r="E18" s="4" t="s">
        <v>451</v>
      </c>
      <c r="F18" s="4">
        <v>3.9</v>
      </c>
    </row>
    <row r="19" ht="15" customHeight="1" spans="2:6">
      <c r="B19" s="4"/>
      <c r="C19" s="4" t="s">
        <v>52</v>
      </c>
      <c r="D19" s="4"/>
      <c r="E19" s="4"/>
      <c r="F19" s="4">
        <f>SUM(F9:F17)+0.1</f>
        <v>35.5</v>
      </c>
    </row>
    <row r="20" ht="15" customHeight="1" spans="2:6">
      <c r="B20" s="4" t="s">
        <v>63</v>
      </c>
      <c r="C20" s="5" t="s">
        <v>237</v>
      </c>
      <c r="D20" s="4" t="s">
        <v>51</v>
      </c>
      <c r="E20" s="4" t="s">
        <v>197</v>
      </c>
      <c r="F20" s="4">
        <v>4.8</v>
      </c>
    </row>
    <row r="21" ht="15" customHeight="1" spans="2:6">
      <c r="B21" s="4"/>
      <c r="C21" s="6"/>
      <c r="D21" s="4" t="s">
        <v>54</v>
      </c>
      <c r="E21" s="4" t="s">
        <v>197</v>
      </c>
      <c r="F21" s="4">
        <v>4.2</v>
      </c>
    </row>
    <row r="22" ht="15" customHeight="1" spans="2:6">
      <c r="B22" s="4"/>
      <c r="C22" s="6"/>
      <c r="D22" s="4" t="s">
        <v>55</v>
      </c>
      <c r="E22" s="4" t="s">
        <v>197</v>
      </c>
      <c r="F22" s="4">
        <v>4.2</v>
      </c>
    </row>
    <row r="23" ht="15" customHeight="1" spans="2:6">
      <c r="B23" s="4"/>
      <c r="C23" s="6"/>
      <c r="D23" s="4" t="s">
        <v>56</v>
      </c>
      <c r="E23" s="4" t="s">
        <v>197</v>
      </c>
      <c r="F23" s="4">
        <v>4.2</v>
      </c>
    </row>
    <row r="24" ht="15" customHeight="1" spans="2:6">
      <c r="B24" s="4"/>
      <c r="C24" s="6"/>
      <c r="D24" s="4" t="s">
        <v>57</v>
      </c>
      <c r="E24" s="4" t="s">
        <v>197</v>
      </c>
      <c r="F24" s="4">
        <v>4.2</v>
      </c>
    </row>
    <row r="25" ht="15" customHeight="1" spans="2:6">
      <c r="B25" s="4"/>
      <c r="C25" s="7"/>
      <c r="D25" s="4" t="s">
        <v>62</v>
      </c>
      <c r="E25" s="4" t="s">
        <v>451</v>
      </c>
      <c r="F25" s="4">
        <v>4.2</v>
      </c>
    </row>
    <row r="26" ht="15" customHeight="1" spans="2:6">
      <c r="B26" s="4"/>
      <c r="C26" s="4" t="s">
        <v>52</v>
      </c>
      <c r="D26" s="4"/>
      <c r="E26" s="4"/>
      <c r="F26" s="4">
        <f>SUM(F20:F24)+0.1</f>
        <v>21.7</v>
      </c>
    </row>
    <row r="27" ht="15" customHeight="1" spans="2:6">
      <c r="B27" s="4" t="s">
        <v>64</v>
      </c>
      <c r="C27" s="5" t="s">
        <v>237</v>
      </c>
      <c r="D27" s="4" t="s">
        <v>51</v>
      </c>
      <c r="E27" s="4" t="s">
        <v>197</v>
      </c>
      <c r="F27" s="4">
        <v>4.8</v>
      </c>
    </row>
    <row r="28" ht="15" customHeight="1" spans="2:6">
      <c r="B28" s="4"/>
      <c r="C28" s="6"/>
      <c r="D28" s="4" t="s">
        <v>54</v>
      </c>
      <c r="E28" s="4" t="s">
        <v>197</v>
      </c>
      <c r="F28" s="4">
        <v>4.2</v>
      </c>
    </row>
    <row r="29" ht="15" customHeight="1" spans="2:6">
      <c r="B29" s="4"/>
      <c r="C29" s="6"/>
      <c r="D29" s="4" t="s">
        <v>55</v>
      </c>
      <c r="E29" s="4" t="s">
        <v>197</v>
      </c>
      <c r="F29" s="4">
        <v>4.2</v>
      </c>
    </row>
    <row r="30" ht="15" customHeight="1" spans="2:6">
      <c r="B30" s="4"/>
      <c r="C30" s="6"/>
      <c r="D30" s="4" t="s">
        <v>56</v>
      </c>
      <c r="E30" s="4" t="s">
        <v>197</v>
      </c>
      <c r="F30" s="4">
        <v>4.2</v>
      </c>
    </row>
    <row r="31" ht="15" customHeight="1" spans="2:6">
      <c r="B31" s="4"/>
      <c r="C31" s="6"/>
      <c r="D31" s="4" t="s">
        <v>57</v>
      </c>
      <c r="E31" s="4" t="s">
        <v>197</v>
      </c>
      <c r="F31" s="4">
        <v>4.2</v>
      </c>
    </row>
    <row r="32" ht="15" customHeight="1" spans="2:6">
      <c r="B32" s="4"/>
      <c r="C32" s="7"/>
      <c r="D32" s="4" t="s">
        <v>62</v>
      </c>
      <c r="E32" s="4" t="s">
        <v>451</v>
      </c>
      <c r="F32" s="4">
        <v>4.2</v>
      </c>
    </row>
    <row r="33" ht="15" customHeight="1" spans="2:6">
      <c r="B33" s="4"/>
      <c r="C33" s="4" t="s">
        <v>52</v>
      </c>
      <c r="D33" s="4"/>
      <c r="E33" s="4"/>
      <c r="F33" s="4">
        <f>SUM(F27:F31)+0.1</f>
        <v>21.7</v>
      </c>
    </row>
    <row r="34" ht="15" customHeight="1" spans="2:6">
      <c r="B34" s="4" t="s">
        <v>452</v>
      </c>
      <c r="C34" s="5" t="s">
        <v>237</v>
      </c>
      <c r="D34" s="4" t="s">
        <v>51</v>
      </c>
      <c r="E34" s="4" t="s">
        <v>197</v>
      </c>
      <c r="F34" s="4">
        <v>4.8</v>
      </c>
    </row>
    <row r="35" ht="15" customHeight="1" spans="2:6">
      <c r="B35" s="4"/>
      <c r="C35" s="6"/>
      <c r="D35" s="4" t="s">
        <v>54</v>
      </c>
      <c r="E35" s="4" t="s">
        <v>197</v>
      </c>
      <c r="F35" s="4">
        <v>4.2</v>
      </c>
    </row>
    <row r="36" ht="15" customHeight="1" spans="2:6">
      <c r="B36" s="4"/>
      <c r="C36" s="6"/>
      <c r="D36" s="4" t="s">
        <v>55</v>
      </c>
      <c r="E36" s="4" t="s">
        <v>197</v>
      </c>
      <c r="F36" s="4">
        <v>4.2</v>
      </c>
    </row>
    <row r="37" ht="15" customHeight="1" spans="2:6">
      <c r="B37" s="4"/>
      <c r="C37" s="6"/>
      <c r="D37" s="4" t="s">
        <v>56</v>
      </c>
      <c r="E37" s="4" t="s">
        <v>197</v>
      </c>
      <c r="F37" s="4">
        <v>4.2</v>
      </c>
    </row>
    <row r="38" ht="15" customHeight="1" spans="2:6">
      <c r="B38" s="4"/>
      <c r="C38" s="6"/>
      <c r="D38" s="4" t="s">
        <v>57</v>
      </c>
      <c r="E38" s="4" t="s">
        <v>197</v>
      </c>
      <c r="F38" s="4">
        <v>4.2</v>
      </c>
    </row>
    <row r="39" ht="15" customHeight="1" spans="2:6">
      <c r="B39" s="4"/>
      <c r="C39" s="7"/>
      <c r="D39" s="4" t="s">
        <v>62</v>
      </c>
      <c r="E39" s="4" t="s">
        <v>451</v>
      </c>
      <c r="F39" s="4">
        <v>4.2</v>
      </c>
    </row>
    <row r="40" ht="15" customHeight="1" spans="2:6">
      <c r="B40" s="4"/>
      <c r="C40" s="4" t="s">
        <v>52</v>
      </c>
      <c r="D40" s="4"/>
      <c r="E40" s="4"/>
      <c r="F40" s="4">
        <f>SUM(F34:F38)+0.1</f>
        <v>21.7</v>
      </c>
    </row>
    <row r="41" ht="15" customHeight="1" spans="2:6">
      <c r="B41" s="4" t="s">
        <v>453</v>
      </c>
      <c r="C41" s="5" t="s">
        <v>237</v>
      </c>
      <c r="D41" s="4" t="s">
        <v>51</v>
      </c>
      <c r="E41" s="4" t="s">
        <v>197</v>
      </c>
      <c r="F41" s="4">
        <v>4.8</v>
      </c>
    </row>
    <row r="42" ht="15" customHeight="1" spans="2:6">
      <c r="B42" s="4"/>
      <c r="C42" s="6"/>
      <c r="D42" s="4" t="s">
        <v>54</v>
      </c>
      <c r="E42" s="4" t="s">
        <v>197</v>
      </c>
      <c r="F42" s="4">
        <v>4.2</v>
      </c>
    </row>
    <row r="43" ht="15" customHeight="1" spans="2:6">
      <c r="B43" s="4"/>
      <c r="C43" s="6"/>
      <c r="D43" s="4" t="s">
        <v>55</v>
      </c>
      <c r="E43" s="4" t="s">
        <v>197</v>
      </c>
      <c r="F43" s="4">
        <v>4.2</v>
      </c>
    </row>
    <row r="44" ht="15" customHeight="1" spans="2:6">
      <c r="B44" s="4"/>
      <c r="C44" s="6"/>
      <c r="D44" s="4" t="s">
        <v>56</v>
      </c>
      <c r="E44" s="4" t="s">
        <v>197</v>
      </c>
      <c r="F44" s="4">
        <v>4.2</v>
      </c>
    </row>
    <row r="45" ht="15" customHeight="1" spans="2:6">
      <c r="B45" s="4"/>
      <c r="C45" s="6"/>
      <c r="D45" s="4" t="s">
        <v>57</v>
      </c>
      <c r="E45" s="4" t="s">
        <v>197</v>
      </c>
      <c r="F45" s="4">
        <v>4.2</v>
      </c>
    </row>
    <row r="46" ht="15" customHeight="1" spans="2:6">
      <c r="B46" s="4"/>
      <c r="C46" s="7"/>
      <c r="D46" s="4" t="s">
        <v>62</v>
      </c>
      <c r="E46" s="4" t="s">
        <v>451</v>
      </c>
      <c r="F46" s="4">
        <v>4.2</v>
      </c>
    </row>
    <row r="47" ht="15" customHeight="1" spans="2:6">
      <c r="B47" s="4"/>
      <c r="C47" s="4" t="s">
        <v>52</v>
      </c>
      <c r="D47" s="4"/>
      <c r="E47" s="4"/>
      <c r="F47" s="4">
        <f>SUM(F41:F45)+0.1</f>
        <v>21.7</v>
      </c>
    </row>
    <row r="48" ht="15" customHeight="1" spans="2:6">
      <c r="B48" s="4" t="s">
        <v>454</v>
      </c>
      <c r="C48" s="5" t="s">
        <v>237</v>
      </c>
      <c r="D48" s="4" t="s">
        <v>51</v>
      </c>
      <c r="E48" s="4" t="s">
        <v>197</v>
      </c>
      <c r="F48" s="4">
        <v>4.8</v>
      </c>
    </row>
    <row r="49" ht="15" customHeight="1" spans="2:6">
      <c r="B49" s="4"/>
      <c r="C49" s="6"/>
      <c r="D49" s="4" t="s">
        <v>54</v>
      </c>
      <c r="E49" s="4" t="s">
        <v>197</v>
      </c>
      <c r="F49" s="4">
        <v>4.2</v>
      </c>
    </row>
    <row r="50" ht="15" customHeight="1" spans="2:6">
      <c r="B50" s="4"/>
      <c r="C50" s="6"/>
      <c r="D50" s="4" t="s">
        <v>55</v>
      </c>
      <c r="E50" s="4" t="s">
        <v>197</v>
      </c>
      <c r="F50" s="4">
        <v>4.2</v>
      </c>
    </row>
    <row r="51" ht="15" customHeight="1" spans="2:6">
      <c r="B51" s="4"/>
      <c r="C51" s="6"/>
      <c r="D51" s="4" t="s">
        <v>56</v>
      </c>
      <c r="E51" s="4" t="s">
        <v>197</v>
      </c>
      <c r="F51" s="4">
        <v>4.2</v>
      </c>
    </row>
    <row r="52" ht="15" customHeight="1" spans="2:6">
      <c r="B52" s="4"/>
      <c r="C52" s="6"/>
      <c r="D52" s="4" t="s">
        <v>57</v>
      </c>
      <c r="E52" s="4" t="s">
        <v>197</v>
      </c>
      <c r="F52" s="4">
        <v>4.2</v>
      </c>
    </row>
    <row r="53" ht="15" customHeight="1" spans="2:6">
      <c r="B53" s="4"/>
      <c r="C53" s="7"/>
      <c r="D53" s="4" t="s">
        <v>62</v>
      </c>
      <c r="E53" s="4" t="s">
        <v>451</v>
      </c>
      <c r="F53" s="4">
        <v>4.2</v>
      </c>
    </row>
    <row r="54" ht="15" customHeight="1" spans="2:6">
      <c r="B54" s="4"/>
      <c r="C54" s="4" t="s">
        <v>52</v>
      </c>
      <c r="D54" s="4"/>
      <c r="E54" s="4"/>
      <c r="F54" s="4">
        <f>SUM(F48:F52)+0.1</f>
        <v>21.7</v>
      </c>
    </row>
    <row r="55" ht="15" customHeight="1" spans="2:6">
      <c r="B55" s="4" t="s">
        <v>65</v>
      </c>
      <c r="C55" s="5" t="s">
        <v>237</v>
      </c>
      <c r="D55" s="4" t="s">
        <v>51</v>
      </c>
      <c r="E55" s="4" t="s">
        <v>455</v>
      </c>
      <c r="F55" s="4">
        <v>5.1</v>
      </c>
    </row>
    <row r="56" ht="15" customHeight="1" spans="2:6">
      <c r="B56" s="4"/>
      <c r="C56" s="4" t="s">
        <v>52</v>
      </c>
      <c r="D56" s="4"/>
      <c r="E56" s="4"/>
      <c r="F56" s="4">
        <f>SUM(F55:F55)+0.15</f>
        <v>5.25</v>
      </c>
    </row>
    <row r="57" ht="15" customHeight="1" spans="2:6">
      <c r="B57" s="4" t="s">
        <v>66</v>
      </c>
      <c r="C57" s="4" t="s">
        <v>237</v>
      </c>
      <c r="D57" s="4" t="s">
        <v>51</v>
      </c>
      <c r="E57" s="4" t="s">
        <v>199</v>
      </c>
      <c r="F57" s="4">
        <v>5.1</v>
      </c>
    </row>
    <row r="58" ht="15" customHeight="1" spans="2:6">
      <c r="B58" s="4"/>
      <c r="C58" s="4"/>
      <c r="D58" s="4" t="s">
        <v>54</v>
      </c>
      <c r="E58" s="4" t="s">
        <v>199</v>
      </c>
      <c r="F58" s="8">
        <v>5.1</v>
      </c>
    </row>
    <row r="59" ht="15" customHeight="1" spans="2:6">
      <c r="B59" s="4"/>
      <c r="C59" s="4"/>
      <c r="D59" s="4" t="s">
        <v>55</v>
      </c>
      <c r="E59" s="4" t="s">
        <v>199</v>
      </c>
      <c r="F59" s="4">
        <v>5.1</v>
      </c>
    </row>
    <row r="60" ht="15" customHeight="1" spans="2:6">
      <c r="B60" s="4"/>
      <c r="C60" s="4"/>
      <c r="D60" s="4" t="s">
        <v>56</v>
      </c>
      <c r="E60" s="4" t="s">
        <v>199</v>
      </c>
      <c r="F60" s="4">
        <v>5.1</v>
      </c>
    </row>
    <row r="61" ht="15" customHeight="1" spans="2:6">
      <c r="B61" s="4"/>
      <c r="C61" s="4"/>
      <c r="D61" s="4" t="s">
        <v>62</v>
      </c>
      <c r="E61" s="4" t="s">
        <v>451</v>
      </c>
      <c r="F61" s="4">
        <v>4.5</v>
      </c>
    </row>
    <row r="62" ht="15" customHeight="1" spans="2:6">
      <c r="B62" s="4"/>
      <c r="C62" s="4" t="s">
        <v>52</v>
      </c>
      <c r="D62" s="4"/>
      <c r="E62" s="4"/>
      <c r="F62" s="4">
        <f>SUM(F57:F60)+0.3</f>
        <v>20.7</v>
      </c>
    </row>
    <row r="63" ht="15" customHeight="1" spans="2:6">
      <c r="B63" s="4" t="s">
        <v>67</v>
      </c>
      <c r="C63" s="4" t="s">
        <v>237</v>
      </c>
      <c r="D63" s="4" t="s">
        <v>51</v>
      </c>
      <c r="E63" s="4" t="s">
        <v>200</v>
      </c>
      <c r="F63" s="4">
        <v>3.7</v>
      </c>
    </row>
    <row r="64" ht="15" customHeight="1" spans="2:6">
      <c r="B64" s="4"/>
      <c r="C64" s="4"/>
      <c r="D64" s="4" t="s">
        <v>54</v>
      </c>
      <c r="E64" s="4" t="s">
        <v>200</v>
      </c>
      <c r="F64" s="4">
        <v>3.7</v>
      </c>
    </row>
    <row r="65" ht="15" customHeight="1" spans="2:6">
      <c r="B65" s="4"/>
      <c r="C65" s="4"/>
      <c r="D65" s="4" t="s">
        <v>55</v>
      </c>
      <c r="E65" s="4" t="s">
        <v>200</v>
      </c>
      <c r="F65" s="4">
        <v>3.7</v>
      </c>
    </row>
    <row r="66" ht="15" customHeight="1" spans="2:6">
      <c r="B66" s="4"/>
      <c r="C66" s="4"/>
      <c r="D66" s="4" t="s">
        <v>56</v>
      </c>
      <c r="E66" s="4" t="s">
        <v>200</v>
      </c>
      <c r="F66" s="4">
        <v>3.7</v>
      </c>
    </row>
    <row r="67" ht="15" customHeight="1" spans="2:6">
      <c r="B67" s="4"/>
      <c r="C67" s="4"/>
      <c r="D67" s="4" t="s">
        <v>57</v>
      </c>
      <c r="E67" s="4" t="s">
        <v>200</v>
      </c>
      <c r="F67" s="4">
        <v>3.7</v>
      </c>
    </row>
    <row r="68" ht="15" customHeight="1" spans="2:6">
      <c r="B68" s="4"/>
      <c r="C68" s="4"/>
      <c r="D68" s="4" t="s">
        <v>58</v>
      </c>
      <c r="E68" s="4" t="s">
        <v>200</v>
      </c>
      <c r="F68" s="4">
        <v>3.7</v>
      </c>
    </row>
    <row r="69" ht="15" customHeight="1" spans="2:6">
      <c r="B69" s="4"/>
      <c r="C69" s="4"/>
      <c r="D69" s="4" t="s">
        <v>62</v>
      </c>
      <c r="E69" s="4" t="s">
        <v>451</v>
      </c>
      <c r="F69" s="8">
        <v>3</v>
      </c>
    </row>
    <row r="70" ht="15" customHeight="1" spans="2:6">
      <c r="B70" s="4"/>
      <c r="C70" s="4" t="s">
        <v>52</v>
      </c>
      <c r="D70" s="4"/>
      <c r="E70" s="4"/>
      <c r="F70" s="4">
        <f>SUM(F63:F68)+0.3</f>
        <v>22.5</v>
      </c>
    </row>
    <row r="71" ht="15" customHeight="1" spans="2:6">
      <c r="B71" s="4" t="s">
        <v>68</v>
      </c>
      <c r="C71" s="4" t="s">
        <v>237</v>
      </c>
      <c r="D71" s="4" t="s">
        <v>51</v>
      </c>
      <c r="E71" s="4" t="s">
        <v>200</v>
      </c>
      <c r="F71" s="4">
        <v>3.7</v>
      </c>
    </row>
    <row r="72" ht="15" customHeight="1" spans="2:6">
      <c r="B72" s="4"/>
      <c r="C72" s="4"/>
      <c r="D72" s="4" t="s">
        <v>54</v>
      </c>
      <c r="E72" s="4" t="s">
        <v>200</v>
      </c>
      <c r="F72" s="4">
        <v>3.7</v>
      </c>
    </row>
    <row r="73" ht="15" customHeight="1" spans="2:6">
      <c r="B73" s="4"/>
      <c r="C73" s="4"/>
      <c r="D73" s="4" t="s">
        <v>55</v>
      </c>
      <c r="E73" s="4" t="s">
        <v>200</v>
      </c>
      <c r="F73" s="4">
        <v>3.7</v>
      </c>
    </row>
    <row r="74" ht="15" customHeight="1" spans="2:6">
      <c r="B74" s="4"/>
      <c r="C74" s="4"/>
      <c r="D74" s="4" t="s">
        <v>56</v>
      </c>
      <c r="E74" s="4" t="s">
        <v>200</v>
      </c>
      <c r="F74" s="4">
        <v>3.7</v>
      </c>
    </row>
    <row r="75" ht="15" customHeight="1" spans="2:6">
      <c r="B75" s="4"/>
      <c r="C75" s="4"/>
      <c r="D75" s="4" t="s">
        <v>57</v>
      </c>
      <c r="E75" s="4" t="s">
        <v>200</v>
      </c>
      <c r="F75" s="4">
        <v>3.7</v>
      </c>
    </row>
    <row r="76" ht="15" customHeight="1" spans="2:6">
      <c r="B76" s="4"/>
      <c r="C76" s="4"/>
      <c r="D76" s="4" t="s">
        <v>58</v>
      </c>
      <c r="E76" s="4" t="s">
        <v>200</v>
      </c>
      <c r="F76" s="4">
        <v>3.7</v>
      </c>
    </row>
    <row r="77" ht="15" customHeight="1" spans="2:6">
      <c r="B77" s="4"/>
      <c r="C77" s="4"/>
      <c r="D77" s="4" t="s">
        <v>62</v>
      </c>
      <c r="E77" s="4" t="s">
        <v>451</v>
      </c>
      <c r="F77" s="8">
        <v>3</v>
      </c>
    </row>
    <row r="78" ht="15" customHeight="1" spans="2:6">
      <c r="B78" s="4"/>
      <c r="C78" s="4" t="s">
        <v>52</v>
      </c>
      <c r="D78" s="4"/>
      <c r="E78" s="4"/>
      <c r="F78" s="4">
        <f>SUM(F71:F76)+0.3</f>
        <v>22.5</v>
      </c>
    </row>
    <row r="79" ht="15" customHeight="1" spans="2:6">
      <c r="B79" s="4" t="s">
        <v>69</v>
      </c>
      <c r="C79" s="4" t="s">
        <v>237</v>
      </c>
      <c r="D79" s="4" t="s">
        <v>51</v>
      </c>
      <c r="E79" s="4" t="s">
        <v>200</v>
      </c>
      <c r="F79" s="4">
        <v>3.7</v>
      </c>
    </row>
    <row r="80" ht="15" customHeight="1" spans="2:6">
      <c r="B80" s="4"/>
      <c r="C80" s="4"/>
      <c r="D80" s="4" t="s">
        <v>54</v>
      </c>
      <c r="E80" s="4" t="s">
        <v>200</v>
      </c>
      <c r="F80" s="4">
        <v>3.7</v>
      </c>
    </row>
    <row r="81" ht="15" customHeight="1" spans="2:6">
      <c r="B81" s="4"/>
      <c r="C81" s="4"/>
      <c r="D81" s="4" t="s">
        <v>55</v>
      </c>
      <c r="E81" s="4" t="s">
        <v>200</v>
      </c>
      <c r="F81" s="4">
        <v>3.7</v>
      </c>
    </row>
    <row r="82" ht="15" customHeight="1" spans="2:6">
      <c r="B82" s="4"/>
      <c r="C82" s="4"/>
      <c r="D82" s="4" t="s">
        <v>56</v>
      </c>
      <c r="E82" s="4" t="s">
        <v>200</v>
      </c>
      <c r="F82" s="4">
        <v>3.7</v>
      </c>
    </row>
    <row r="83" ht="15" customHeight="1" spans="2:6">
      <c r="B83" s="4"/>
      <c r="C83" s="4"/>
      <c r="D83" s="4" t="s">
        <v>57</v>
      </c>
      <c r="E83" s="4" t="s">
        <v>200</v>
      </c>
      <c r="F83" s="4">
        <v>3.7</v>
      </c>
    </row>
    <row r="84" ht="15" customHeight="1" spans="2:6">
      <c r="B84" s="4"/>
      <c r="C84" s="4"/>
      <c r="D84" s="4" t="s">
        <v>58</v>
      </c>
      <c r="E84" s="4" t="s">
        <v>200</v>
      </c>
      <c r="F84" s="4">
        <v>3.7</v>
      </c>
    </row>
    <row r="85" ht="15" customHeight="1" spans="2:6">
      <c r="B85" s="4"/>
      <c r="C85" s="4"/>
      <c r="D85" s="4" t="s">
        <v>62</v>
      </c>
      <c r="E85" s="4" t="s">
        <v>451</v>
      </c>
      <c r="F85" s="8">
        <v>3</v>
      </c>
    </row>
    <row r="86" ht="15" customHeight="1" spans="2:6">
      <c r="B86" s="4"/>
      <c r="C86" s="4" t="s">
        <v>52</v>
      </c>
      <c r="D86" s="4"/>
      <c r="E86" s="4"/>
      <c r="F86" s="4">
        <f>SUM(F79:F84)+0.3</f>
        <v>22.5</v>
      </c>
    </row>
    <row r="87" ht="15" customHeight="1" spans="2:6">
      <c r="B87" s="4" t="s">
        <v>70</v>
      </c>
      <c r="C87" s="4" t="s">
        <v>237</v>
      </c>
      <c r="D87" s="4" t="s">
        <v>51</v>
      </c>
      <c r="E87" s="4" t="s">
        <v>200</v>
      </c>
      <c r="F87" s="4">
        <v>3.7</v>
      </c>
    </row>
    <row r="88" ht="15" customHeight="1" spans="2:6">
      <c r="B88" s="4"/>
      <c r="C88" s="4"/>
      <c r="D88" s="4" t="s">
        <v>54</v>
      </c>
      <c r="E88" s="4" t="s">
        <v>200</v>
      </c>
      <c r="F88" s="4">
        <v>3.7</v>
      </c>
    </row>
    <row r="89" ht="15" customHeight="1" spans="2:6">
      <c r="B89" s="4"/>
      <c r="C89" s="4"/>
      <c r="D89" s="4" t="s">
        <v>55</v>
      </c>
      <c r="E89" s="4" t="s">
        <v>200</v>
      </c>
      <c r="F89" s="4">
        <v>3.7</v>
      </c>
    </row>
    <row r="90" ht="15" customHeight="1" spans="2:6">
      <c r="B90" s="4"/>
      <c r="C90" s="4"/>
      <c r="D90" s="4" t="s">
        <v>56</v>
      </c>
      <c r="E90" s="4" t="s">
        <v>200</v>
      </c>
      <c r="F90" s="4">
        <v>3.7</v>
      </c>
    </row>
    <row r="91" ht="15" customHeight="1" spans="2:6">
      <c r="B91" s="4"/>
      <c r="C91" s="4"/>
      <c r="D91" s="4" t="s">
        <v>57</v>
      </c>
      <c r="E91" s="4" t="s">
        <v>200</v>
      </c>
      <c r="F91" s="4">
        <v>3.7</v>
      </c>
    </row>
    <row r="92" ht="15" customHeight="1" spans="2:6">
      <c r="B92" s="4"/>
      <c r="C92" s="4"/>
      <c r="D92" s="4" t="s">
        <v>58</v>
      </c>
      <c r="E92" s="4" t="s">
        <v>200</v>
      </c>
      <c r="F92" s="4">
        <v>3.7</v>
      </c>
    </row>
    <row r="93" ht="15" customHeight="1" spans="2:6">
      <c r="B93" s="4"/>
      <c r="C93" s="4"/>
      <c r="D93" s="4" t="s">
        <v>62</v>
      </c>
      <c r="E93" s="4" t="s">
        <v>451</v>
      </c>
      <c r="F93" s="8">
        <v>3</v>
      </c>
    </row>
    <row r="94" ht="15" customHeight="1" spans="2:6">
      <c r="B94" s="4"/>
      <c r="C94" s="4" t="s">
        <v>52</v>
      </c>
      <c r="D94" s="4"/>
      <c r="E94" s="4"/>
      <c r="F94" s="4">
        <f>SUM(F87:F92)+0.3</f>
        <v>22.5</v>
      </c>
    </row>
    <row r="95" ht="15" customHeight="1" spans="2:6">
      <c r="B95" s="4" t="s">
        <v>71</v>
      </c>
      <c r="C95" s="4" t="s">
        <v>237</v>
      </c>
      <c r="D95" s="4" t="s">
        <v>51</v>
      </c>
      <c r="E95" s="4" t="s">
        <v>456</v>
      </c>
      <c r="F95" s="4">
        <v>6.3</v>
      </c>
    </row>
    <row r="96" ht="15" customHeight="1" spans="2:6">
      <c r="B96" s="4"/>
      <c r="C96" s="4" t="s">
        <v>52</v>
      </c>
      <c r="D96" s="4"/>
      <c r="E96" s="4"/>
      <c r="F96" s="4">
        <f>SUM(F95:F95)+0.1</f>
        <v>6.4</v>
      </c>
    </row>
    <row r="97" ht="15" customHeight="1" spans="2:6">
      <c r="B97" s="4" t="s">
        <v>72</v>
      </c>
      <c r="C97" s="4" t="s">
        <v>237</v>
      </c>
      <c r="D97" s="4" t="s">
        <v>51</v>
      </c>
      <c r="E97" s="4" t="s">
        <v>200</v>
      </c>
      <c r="F97" s="4">
        <v>3.7</v>
      </c>
    </row>
    <row r="98" ht="15" customHeight="1" spans="2:6">
      <c r="B98" s="4"/>
      <c r="C98" s="4"/>
      <c r="D98" s="4" t="s">
        <v>54</v>
      </c>
      <c r="E98" s="4" t="s">
        <v>200</v>
      </c>
      <c r="F98" s="4">
        <v>3.7</v>
      </c>
    </row>
    <row r="99" ht="15" customHeight="1" spans="2:6">
      <c r="B99" s="4"/>
      <c r="C99" s="4"/>
      <c r="D99" s="4" t="s">
        <v>55</v>
      </c>
      <c r="E99" s="4" t="s">
        <v>200</v>
      </c>
      <c r="F99" s="4">
        <v>3.7</v>
      </c>
    </row>
    <row r="100" ht="15" customHeight="1" spans="2:6">
      <c r="B100" s="4"/>
      <c r="C100" s="4"/>
      <c r="D100" s="4" t="s">
        <v>56</v>
      </c>
      <c r="E100" s="4" t="s">
        <v>200</v>
      </c>
      <c r="F100" s="4">
        <v>3.7</v>
      </c>
    </row>
    <row r="101" ht="15" customHeight="1" spans="2:6">
      <c r="B101" s="4"/>
      <c r="C101" s="4"/>
      <c r="D101" s="4" t="s">
        <v>57</v>
      </c>
      <c r="E101" s="4" t="s">
        <v>200</v>
      </c>
      <c r="F101" s="4">
        <v>3.7</v>
      </c>
    </row>
    <row r="102" ht="15" customHeight="1" spans="2:6">
      <c r="B102" s="4"/>
      <c r="C102" s="4"/>
      <c r="D102" s="4" t="s">
        <v>58</v>
      </c>
      <c r="E102" s="4" t="s">
        <v>200</v>
      </c>
      <c r="F102" s="4">
        <v>3.7</v>
      </c>
    </row>
    <row r="103" ht="15" customHeight="1" spans="2:6">
      <c r="B103" s="4"/>
      <c r="C103" s="4"/>
      <c r="D103" s="4" t="s">
        <v>62</v>
      </c>
      <c r="E103" s="4" t="s">
        <v>451</v>
      </c>
      <c r="F103" s="8">
        <v>3</v>
      </c>
    </row>
    <row r="104" ht="15" customHeight="1" spans="2:6">
      <c r="B104" s="4"/>
      <c r="C104" s="4" t="s">
        <v>52</v>
      </c>
      <c r="D104" s="4"/>
      <c r="E104" s="4"/>
      <c r="F104" s="4">
        <f>SUM(F97:F102)+0.3</f>
        <v>22.5</v>
      </c>
    </row>
    <row r="105" ht="15" customHeight="1" spans="2:6">
      <c r="B105" s="4" t="s">
        <v>73</v>
      </c>
      <c r="C105" s="4" t="s">
        <v>237</v>
      </c>
      <c r="D105" s="4" t="s">
        <v>51</v>
      </c>
      <c r="E105" s="4" t="s">
        <v>200</v>
      </c>
      <c r="F105" s="4">
        <v>3.7</v>
      </c>
    </row>
    <row r="106" ht="15" customHeight="1" spans="2:6">
      <c r="B106" s="4"/>
      <c r="C106" s="4"/>
      <c r="D106" s="4" t="s">
        <v>54</v>
      </c>
      <c r="E106" s="4" t="s">
        <v>200</v>
      </c>
      <c r="F106" s="4">
        <v>3.7</v>
      </c>
    </row>
    <row r="107" ht="15" customHeight="1" spans="2:6">
      <c r="B107" s="4"/>
      <c r="C107" s="4"/>
      <c r="D107" s="4" t="s">
        <v>55</v>
      </c>
      <c r="E107" s="4" t="s">
        <v>200</v>
      </c>
      <c r="F107" s="4">
        <v>3.7</v>
      </c>
    </row>
    <row r="108" ht="15" customHeight="1" spans="2:6">
      <c r="B108" s="4"/>
      <c r="C108" s="4"/>
      <c r="D108" s="4" t="s">
        <v>56</v>
      </c>
      <c r="E108" s="4" t="s">
        <v>200</v>
      </c>
      <c r="F108" s="4">
        <v>3.7</v>
      </c>
    </row>
    <row r="109" ht="15" customHeight="1" spans="2:6">
      <c r="B109" s="4"/>
      <c r="C109" s="4"/>
      <c r="D109" s="4" t="s">
        <v>57</v>
      </c>
      <c r="E109" s="4" t="s">
        <v>200</v>
      </c>
      <c r="F109" s="4">
        <v>3.7</v>
      </c>
    </row>
    <row r="110" ht="15" customHeight="1" spans="2:6">
      <c r="B110" s="4"/>
      <c r="C110" s="4"/>
      <c r="D110" s="4" t="s">
        <v>58</v>
      </c>
      <c r="E110" s="4" t="s">
        <v>200</v>
      </c>
      <c r="F110" s="4">
        <v>3.7</v>
      </c>
    </row>
    <row r="111" ht="15" customHeight="1" spans="2:6">
      <c r="B111" s="4"/>
      <c r="C111" s="4"/>
      <c r="D111" s="4" t="s">
        <v>62</v>
      </c>
      <c r="E111" s="4" t="s">
        <v>451</v>
      </c>
      <c r="F111" s="8">
        <v>3</v>
      </c>
    </row>
    <row r="112" ht="15" customHeight="1" spans="2:6">
      <c r="B112" s="4"/>
      <c r="C112" s="4" t="s">
        <v>52</v>
      </c>
      <c r="D112" s="4"/>
      <c r="E112" s="4"/>
      <c r="F112" s="4">
        <f>SUM(F105:F110)+0.3</f>
        <v>22.5</v>
      </c>
    </row>
    <row r="113" ht="15" customHeight="1" spans="2:6">
      <c r="B113" s="4" t="s">
        <v>74</v>
      </c>
      <c r="C113" s="4" t="s">
        <v>237</v>
      </c>
      <c r="D113" s="4" t="s">
        <v>51</v>
      </c>
      <c r="E113" s="4" t="s">
        <v>200</v>
      </c>
      <c r="F113" s="4">
        <v>3.7</v>
      </c>
    </row>
    <row r="114" ht="15" customHeight="1" spans="2:6">
      <c r="B114" s="4"/>
      <c r="C114" s="4"/>
      <c r="D114" s="4" t="s">
        <v>54</v>
      </c>
      <c r="E114" s="4" t="s">
        <v>200</v>
      </c>
      <c r="F114" s="4">
        <v>3.7</v>
      </c>
    </row>
    <row r="115" ht="15" customHeight="1" spans="2:6">
      <c r="B115" s="4"/>
      <c r="C115" s="4"/>
      <c r="D115" s="4" t="s">
        <v>55</v>
      </c>
      <c r="E115" s="4" t="s">
        <v>200</v>
      </c>
      <c r="F115" s="4">
        <v>3.7</v>
      </c>
    </row>
    <row r="116" ht="15" customHeight="1" spans="2:6">
      <c r="B116" s="4"/>
      <c r="C116" s="4"/>
      <c r="D116" s="4" t="s">
        <v>56</v>
      </c>
      <c r="E116" s="4" t="s">
        <v>200</v>
      </c>
      <c r="F116" s="4">
        <v>3.7</v>
      </c>
    </row>
    <row r="117" ht="15" customHeight="1" spans="2:6">
      <c r="B117" s="4"/>
      <c r="C117" s="4"/>
      <c r="D117" s="4" t="s">
        <v>57</v>
      </c>
      <c r="E117" s="4" t="s">
        <v>200</v>
      </c>
      <c r="F117" s="4">
        <v>3.7</v>
      </c>
    </row>
    <row r="118" ht="15" customHeight="1" spans="2:6">
      <c r="B118" s="4"/>
      <c r="C118" s="4"/>
      <c r="D118" s="4" t="s">
        <v>58</v>
      </c>
      <c r="E118" s="4" t="s">
        <v>200</v>
      </c>
      <c r="F118" s="4">
        <v>3.7</v>
      </c>
    </row>
    <row r="119" ht="15" customHeight="1" spans="2:6">
      <c r="B119" s="4"/>
      <c r="C119" s="4"/>
      <c r="D119" s="4" t="s">
        <v>62</v>
      </c>
      <c r="E119" s="4" t="s">
        <v>451</v>
      </c>
      <c r="F119" s="8">
        <v>3</v>
      </c>
    </row>
    <row r="120" ht="15" customHeight="1" spans="2:6">
      <c r="B120" s="4"/>
      <c r="C120" s="4" t="s">
        <v>52</v>
      </c>
      <c r="D120" s="4"/>
      <c r="E120" s="4"/>
      <c r="F120" s="4">
        <f>SUM(F113:F118)+0.3</f>
        <v>22.5</v>
      </c>
    </row>
    <row r="121" ht="15" customHeight="1" spans="2:6">
      <c r="B121" s="4" t="s">
        <v>75</v>
      </c>
      <c r="C121" s="4" t="s">
        <v>237</v>
      </c>
      <c r="D121" s="4" t="s">
        <v>51</v>
      </c>
      <c r="E121" s="4" t="s">
        <v>200</v>
      </c>
      <c r="F121" s="4">
        <v>3.7</v>
      </c>
    </row>
    <row r="122" ht="15" customHeight="1" spans="2:6">
      <c r="B122" s="4"/>
      <c r="C122" s="4"/>
      <c r="D122" s="4" t="s">
        <v>54</v>
      </c>
      <c r="E122" s="4" t="s">
        <v>200</v>
      </c>
      <c r="F122" s="4">
        <v>3.7</v>
      </c>
    </row>
    <row r="123" ht="15" customHeight="1" spans="2:6">
      <c r="B123" s="4"/>
      <c r="C123" s="4"/>
      <c r="D123" s="4" t="s">
        <v>55</v>
      </c>
      <c r="E123" s="4" t="s">
        <v>200</v>
      </c>
      <c r="F123" s="4">
        <v>3.7</v>
      </c>
    </row>
    <row r="124" ht="15" customHeight="1" spans="2:6">
      <c r="B124" s="4"/>
      <c r="C124" s="4"/>
      <c r="D124" s="4" t="s">
        <v>56</v>
      </c>
      <c r="E124" s="4" t="s">
        <v>200</v>
      </c>
      <c r="F124" s="4">
        <v>3.7</v>
      </c>
    </row>
    <row r="125" ht="15" customHeight="1" spans="2:6">
      <c r="B125" s="4"/>
      <c r="C125" s="4"/>
      <c r="D125" s="4" t="s">
        <v>57</v>
      </c>
      <c r="E125" s="4" t="s">
        <v>200</v>
      </c>
      <c r="F125" s="4">
        <v>3.7</v>
      </c>
    </row>
    <row r="126" ht="15" customHeight="1" spans="2:6">
      <c r="B126" s="4"/>
      <c r="C126" s="4"/>
      <c r="D126" s="4" t="s">
        <v>58</v>
      </c>
      <c r="E126" s="4" t="s">
        <v>200</v>
      </c>
      <c r="F126" s="4">
        <v>3.7</v>
      </c>
    </row>
    <row r="127" ht="15" customHeight="1" spans="2:6">
      <c r="B127" s="4"/>
      <c r="C127" s="4"/>
      <c r="D127" s="4" t="s">
        <v>62</v>
      </c>
      <c r="E127" s="4" t="s">
        <v>451</v>
      </c>
      <c r="F127" s="8">
        <v>3</v>
      </c>
    </row>
    <row r="128" ht="15" customHeight="1" spans="2:6">
      <c r="B128" s="4"/>
      <c r="C128" s="4" t="s">
        <v>52</v>
      </c>
      <c r="D128" s="4"/>
      <c r="E128" s="4"/>
      <c r="F128" s="4">
        <f>SUM(F121:F126)+0.3</f>
        <v>22.5</v>
      </c>
    </row>
    <row r="129" ht="15" hidden="1" customHeight="1" spans="2:6">
      <c r="B129" s="4" t="s">
        <v>304</v>
      </c>
      <c r="C129" s="4" t="s">
        <v>237</v>
      </c>
      <c r="D129" s="4" t="s">
        <v>51</v>
      </c>
      <c r="E129" s="4" t="s">
        <v>456</v>
      </c>
      <c r="F129" s="4">
        <v>6.3</v>
      </c>
    </row>
    <row r="130" ht="15" hidden="1" customHeight="1" spans="2:6">
      <c r="B130" s="4"/>
      <c r="C130" s="4" t="s">
        <v>52</v>
      </c>
      <c r="D130" s="4"/>
      <c r="E130" s="4"/>
      <c r="F130" s="4">
        <f>SUM(F129:F129)+0.1</f>
        <v>6.4</v>
      </c>
    </row>
    <row r="131" ht="15" customHeight="1" spans="2:6">
      <c r="B131" s="4" t="s">
        <v>184</v>
      </c>
      <c r="C131" s="5" t="s">
        <v>238</v>
      </c>
      <c r="D131" s="4" t="s">
        <v>77</v>
      </c>
      <c r="E131" s="4" t="s">
        <v>457</v>
      </c>
      <c r="F131" s="4">
        <v>5.2</v>
      </c>
    </row>
    <row r="132" ht="15" customHeight="1" spans="2:6">
      <c r="B132" s="4"/>
      <c r="C132" s="7"/>
      <c r="D132" s="4" t="s">
        <v>77</v>
      </c>
      <c r="E132" s="4" t="s">
        <v>458</v>
      </c>
      <c r="F132" s="4">
        <v>5.2</v>
      </c>
    </row>
    <row r="133" ht="15" customHeight="1" spans="2:6">
      <c r="B133" s="4"/>
      <c r="C133" s="4" t="s">
        <v>52</v>
      </c>
      <c r="D133" s="4"/>
      <c r="E133" s="4"/>
      <c r="F133" s="4">
        <f>SUM(F131:F131)</f>
        <v>5.2</v>
      </c>
    </row>
    <row r="134" spans="2:6">
      <c r="B134" s="9"/>
      <c r="C134" s="10"/>
      <c r="D134" s="10"/>
      <c r="E134" s="10"/>
      <c r="F134" s="10"/>
    </row>
  </sheetData>
  <mergeCells count="61">
    <mergeCell ref="C8:D8"/>
    <mergeCell ref="C19:D19"/>
    <mergeCell ref="C26:D26"/>
    <mergeCell ref="C33:D33"/>
    <mergeCell ref="C40:D40"/>
    <mergeCell ref="C47:D47"/>
    <mergeCell ref="C54:D54"/>
    <mergeCell ref="C56:D56"/>
    <mergeCell ref="C62:D62"/>
    <mergeCell ref="C70:D70"/>
    <mergeCell ref="C78:D78"/>
    <mergeCell ref="C86:D86"/>
    <mergeCell ref="C94:D94"/>
    <mergeCell ref="C96:D96"/>
    <mergeCell ref="C104:D104"/>
    <mergeCell ref="C112:D112"/>
    <mergeCell ref="C120:D120"/>
    <mergeCell ref="C128:D128"/>
    <mergeCell ref="C130:D130"/>
    <mergeCell ref="C133:D133"/>
    <mergeCell ref="B4:B6"/>
    <mergeCell ref="B7:B8"/>
    <mergeCell ref="B9:B19"/>
    <mergeCell ref="B20:B26"/>
    <mergeCell ref="B27:B33"/>
    <mergeCell ref="B34:B40"/>
    <mergeCell ref="B41:B47"/>
    <mergeCell ref="B48:B54"/>
    <mergeCell ref="B55:B56"/>
    <mergeCell ref="B57:B62"/>
    <mergeCell ref="B63:B70"/>
    <mergeCell ref="B71:B78"/>
    <mergeCell ref="B79:B86"/>
    <mergeCell ref="B87:B94"/>
    <mergeCell ref="B95:B96"/>
    <mergeCell ref="B97:B104"/>
    <mergeCell ref="B105:B112"/>
    <mergeCell ref="B113:B120"/>
    <mergeCell ref="B121:B128"/>
    <mergeCell ref="B129:B130"/>
    <mergeCell ref="B131:B133"/>
    <mergeCell ref="C4:C6"/>
    <mergeCell ref="C9:C18"/>
    <mergeCell ref="C20:C25"/>
    <mergeCell ref="C27:C32"/>
    <mergeCell ref="C34:C39"/>
    <mergeCell ref="C41:C46"/>
    <mergeCell ref="C48:C53"/>
    <mergeCell ref="C57:C61"/>
    <mergeCell ref="C63:C69"/>
    <mergeCell ref="C71:C77"/>
    <mergeCell ref="C79:C85"/>
    <mergeCell ref="C87:C93"/>
    <mergeCell ref="C97:C103"/>
    <mergeCell ref="C105:C111"/>
    <mergeCell ref="C113:C119"/>
    <mergeCell ref="C121:C127"/>
    <mergeCell ref="C131:C132"/>
    <mergeCell ref="D4:D6"/>
    <mergeCell ref="E4:E6"/>
    <mergeCell ref="F4:F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8"/>
  <sheetViews>
    <sheetView topLeftCell="A49" workbookViewId="0">
      <selection activeCell="A68" sqref="A68"/>
    </sheetView>
  </sheetViews>
  <sheetFormatPr defaultColWidth="9" defaultRowHeight="13.5"/>
  <cols>
    <col min="1" max="1" width="16.5" customWidth="1"/>
  </cols>
  <sheetData>
    <row r="1" spans="1:1">
      <c r="A1" s="1" t="s">
        <v>459</v>
      </c>
    </row>
    <row r="2" spans="1:1">
      <c r="A2" s="1" t="s">
        <v>92</v>
      </c>
    </row>
    <row r="3" spans="1:1">
      <c r="A3" s="1" t="s">
        <v>460</v>
      </c>
    </row>
    <row r="4" spans="1:1">
      <c r="A4" s="1" t="s">
        <v>461</v>
      </c>
    </row>
    <row r="5" spans="1:1">
      <c r="A5" s="1" t="s">
        <v>462</v>
      </c>
    </row>
    <row r="6" spans="1:1">
      <c r="A6" s="1" t="s">
        <v>463</v>
      </c>
    </row>
    <row r="7" spans="1:1">
      <c r="A7" s="1" t="s">
        <v>464</v>
      </c>
    </row>
    <row r="8" spans="1:1">
      <c r="A8" s="1" t="s">
        <v>465</v>
      </c>
    </row>
    <row r="9" spans="1:1">
      <c r="A9" s="1" t="s">
        <v>466</v>
      </c>
    </row>
    <row r="10" spans="1:1">
      <c r="A10" s="1" t="s">
        <v>94</v>
      </c>
    </row>
    <row r="11" spans="1:1">
      <c r="A11" s="1" t="s">
        <v>467</v>
      </c>
    </row>
    <row r="12" spans="1:1">
      <c r="A12" s="2" t="s">
        <v>468</v>
      </c>
    </row>
    <row r="13" spans="1:1">
      <c r="A13" s="1" t="s">
        <v>469</v>
      </c>
    </row>
    <row r="14" spans="1:1">
      <c r="A14" s="1" t="s">
        <v>125</v>
      </c>
    </row>
    <row r="15" spans="1:1">
      <c r="A15" s="1" t="s">
        <v>470</v>
      </c>
    </row>
    <row r="16" spans="1:1">
      <c r="A16" s="1" t="s">
        <v>471</v>
      </c>
    </row>
    <row r="17" spans="1:1">
      <c r="A17" s="1" t="s">
        <v>472</v>
      </c>
    </row>
    <row r="18" spans="1:1">
      <c r="A18" s="1" t="s">
        <v>473</v>
      </c>
    </row>
    <row r="19" spans="1:1">
      <c r="A19" s="1" t="s">
        <v>474</v>
      </c>
    </row>
    <row r="20" spans="1:1">
      <c r="A20" s="1" t="s">
        <v>475</v>
      </c>
    </row>
    <row r="21" spans="1:1">
      <c r="A21" s="1" t="s">
        <v>476</v>
      </c>
    </row>
    <row r="22" spans="1:1">
      <c r="A22" s="1" t="s">
        <v>477</v>
      </c>
    </row>
    <row r="23" spans="1:1">
      <c r="A23" s="1" t="s">
        <v>478</v>
      </c>
    </row>
    <row r="24" spans="1:1">
      <c r="A24" s="1" t="s">
        <v>479</v>
      </c>
    </row>
    <row r="25" spans="1:1">
      <c r="A25" s="1" t="s">
        <v>480</v>
      </c>
    </row>
    <row r="26" spans="1:1">
      <c r="A26" s="1" t="s">
        <v>481</v>
      </c>
    </row>
    <row r="27" spans="1:1">
      <c r="A27" s="1" t="s">
        <v>482</v>
      </c>
    </row>
    <row r="28" spans="1:1">
      <c r="A28" s="1" t="s">
        <v>483</v>
      </c>
    </row>
    <row r="29" spans="1:1">
      <c r="A29" s="1" t="s">
        <v>484</v>
      </c>
    </row>
    <row r="30" spans="1:1">
      <c r="A30" s="1" t="s">
        <v>485</v>
      </c>
    </row>
    <row r="31" spans="1:1">
      <c r="A31" s="1" t="s">
        <v>486</v>
      </c>
    </row>
    <row r="32" spans="1:1">
      <c r="A32" s="1" t="s">
        <v>487</v>
      </c>
    </row>
    <row r="33" spans="1:1">
      <c r="A33" s="1" t="s">
        <v>488</v>
      </c>
    </row>
    <row r="34" spans="1:1">
      <c r="A34" s="1" t="s">
        <v>489</v>
      </c>
    </row>
    <row r="35" spans="1:1">
      <c r="A35" s="1" t="s">
        <v>490</v>
      </c>
    </row>
    <row r="36" spans="1:1">
      <c r="A36" s="1" t="s">
        <v>491</v>
      </c>
    </row>
    <row r="37" spans="1:1">
      <c r="A37" s="1" t="s">
        <v>492</v>
      </c>
    </row>
    <row r="38" spans="1:1">
      <c r="A38" s="1" t="s">
        <v>493</v>
      </c>
    </row>
    <row r="39" spans="1:1">
      <c r="A39" s="1" t="s">
        <v>494</v>
      </c>
    </row>
    <row r="40" spans="1:1">
      <c r="A40" s="1" t="s">
        <v>495</v>
      </c>
    </row>
    <row r="41" spans="1:1">
      <c r="A41" s="1" t="s">
        <v>496</v>
      </c>
    </row>
    <row r="42" spans="1:1">
      <c r="A42" s="1" t="s">
        <v>497</v>
      </c>
    </row>
    <row r="43" spans="1:1">
      <c r="A43" s="1" t="s">
        <v>498</v>
      </c>
    </row>
    <row r="44" spans="1:1">
      <c r="A44" s="1" t="s">
        <v>499</v>
      </c>
    </row>
    <row r="45" spans="1:1">
      <c r="A45" s="1" t="s">
        <v>500</v>
      </c>
    </row>
    <row r="46" spans="1:1">
      <c r="A46" s="1" t="s">
        <v>501</v>
      </c>
    </row>
    <row r="47" spans="1:1">
      <c r="A47" s="1" t="s">
        <v>502</v>
      </c>
    </row>
    <row r="48" spans="1:1">
      <c r="A48" s="1" t="s">
        <v>503</v>
      </c>
    </row>
    <row r="49" spans="1:1">
      <c r="A49" s="1" t="s">
        <v>504</v>
      </c>
    </row>
    <row r="50" spans="1:1">
      <c r="A50" s="1" t="s">
        <v>505</v>
      </c>
    </row>
    <row r="51" spans="1:1">
      <c r="A51" s="1" t="s">
        <v>506</v>
      </c>
    </row>
    <row r="52" spans="1:1">
      <c r="A52" s="1" t="s">
        <v>507</v>
      </c>
    </row>
    <row r="53" spans="1:1">
      <c r="A53" s="1" t="s">
        <v>508</v>
      </c>
    </row>
    <row r="54" spans="1:1">
      <c r="A54" s="1" t="s">
        <v>509</v>
      </c>
    </row>
    <row r="55" spans="1:1">
      <c r="A55" s="1" t="s">
        <v>510</v>
      </c>
    </row>
    <row r="56" spans="1:1">
      <c r="A56" s="1" t="s">
        <v>511</v>
      </c>
    </row>
    <row r="57" spans="1:1">
      <c r="A57" s="1" t="s">
        <v>512</v>
      </c>
    </row>
    <row r="58" spans="1:1">
      <c r="A58" s="1" t="s">
        <v>513</v>
      </c>
    </row>
    <row r="59" spans="1:1">
      <c r="A59" s="1" t="s">
        <v>514</v>
      </c>
    </row>
    <row r="60" spans="1:1">
      <c r="A60" s="1" t="s">
        <v>515</v>
      </c>
    </row>
    <row r="61" spans="1:1">
      <c r="A61" s="1" t="s">
        <v>516</v>
      </c>
    </row>
    <row r="62" spans="1:1">
      <c r="A62" s="1" t="s">
        <v>517</v>
      </c>
    </row>
    <row r="63" spans="1:1">
      <c r="A63" s="1" t="s">
        <v>518</v>
      </c>
    </row>
    <row r="64" spans="1:1">
      <c r="A64" s="1" t="s">
        <v>519</v>
      </c>
    </row>
    <row r="65" spans="1:1">
      <c r="A65" s="1" t="s">
        <v>520</v>
      </c>
    </row>
    <row r="66" spans="1:1">
      <c r="A66" s="1" t="s">
        <v>521</v>
      </c>
    </row>
    <row r="67" spans="1:1">
      <c r="A67" s="1" t="s">
        <v>98</v>
      </c>
    </row>
    <row r="68" spans="1:1">
      <c r="A68" s="1" t="s">
        <v>522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（打印）封面</vt:lpstr>
      <vt:lpstr>（打印）一期指标</vt:lpstr>
      <vt:lpstr>（打印）建筑面积及计容建筑面积明细表</vt:lpstr>
      <vt:lpstr>（打印）建筑单体规划许可信息表</vt:lpstr>
      <vt:lpstr>（打印）配建停车位统计表（一期）</vt:lpstr>
      <vt:lpstr>(不打印）消防特征一览表</vt:lpstr>
      <vt:lpstr>（不打印）建（构）筑物特征及设计要求一览表</vt:lpstr>
      <vt:lpstr>（不打印）绿地指标表</vt:lpstr>
      <vt:lpstr>（不打印）总体指标</vt:lpstr>
      <vt:lpstr>（不打印）配建停车位统计表（总体）</vt:lpstr>
      <vt:lpstr>（不打印）二期单体明细</vt:lpstr>
      <vt:lpstr>（不打印）二期指标</vt:lpstr>
      <vt:lpstr>Sheet2</vt:lpstr>
      <vt:lpstr>Sheet1</vt:lpstr>
      <vt:lpstr>Sheet3</vt:lpstr>
      <vt:lpstr>建筑功能二级分类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陈萃</dc:creator>
  <cp:lastModifiedBy>蘑菇要天真真</cp:lastModifiedBy>
  <dcterms:created xsi:type="dcterms:W3CDTF">2023-07-14T09:29:00Z</dcterms:created>
  <cp:lastPrinted>2024-10-16T09:45:00Z</cp:lastPrinted>
  <dcterms:modified xsi:type="dcterms:W3CDTF">2025-08-28T08:36:23Z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387A3A7475F440F2A510FA38BB8553F6_13</vt:lpwstr>
  </property>
</Properties>
</file>